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190F111-2105-4A06-B6BD-4CA02D4DB221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737" i="6" l="1"/>
  <c r="CH735" i="6"/>
  <c r="CH734" i="6"/>
  <c r="CD731" i="6"/>
  <c r="CF731" i="6" s="1"/>
  <c r="CH726" i="6"/>
  <c r="CH723" i="6"/>
  <c r="CI713" i="6"/>
  <c r="CG713" i="6"/>
  <c r="CK712" i="6"/>
  <c r="CI706" i="6"/>
  <c r="CK703" i="6"/>
  <c r="CH703" i="6"/>
  <c r="CJ701" i="6"/>
  <c r="CH699" i="6"/>
  <c r="CI698" i="6"/>
  <c r="CI690" i="6"/>
  <c r="CG688" i="6"/>
  <c r="CD684" i="6"/>
  <c r="CI681" i="6"/>
  <c r="CK680" i="6"/>
  <c r="CH679" i="6"/>
  <c r="CI678" i="6"/>
  <c r="CH678" i="6"/>
  <c r="CG676" i="6"/>
  <c r="CD675" i="6"/>
  <c r="CF675" i="6" s="1"/>
  <c r="CI673" i="6"/>
  <c r="CK671" i="6"/>
  <c r="CH671" i="6"/>
  <c r="CD668" i="6"/>
  <c r="CH667" i="6"/>
  <c r="CI666" i="6"/>
  <c r="CK663" i="6"/>
  <c r="CH662" i="6"/>
  <c r="CJ660" i="6"/>
  <c r="CD659" i="6"/>
  <c r="CF659" i="6" s="1"/>
  <c r="CI658" i="6"/>
  <c r="CH655" i="6"/>
  <c r="CH654" i="6"/>
  <c r="CJ652" i="6"/>
  <c r="CI649" i="6"/>
  <c r="CI646" i="6"/>
  <c r="CH646" i="6"/>
  <c r="CJ644" i="6"/>
  <c r="CK639" i="6"/>
  <c r="CH636" i="6"/>
  <c r="CD636" i="6"/>
  <c r="CF636" i="6" s="1"/>
  <c r="CH631" i="6"/>
  <c r="CH630" i="6"/>
  <c r="CJ629" i="6"/>
  <c r="CD628" i="6"/>
  <c r="CD627" i="6"/>
  <c r="CF627" i="6" s="1"/>
  <c r="CI626" i="6"/>
  <c r="CI625" i="6"/>
  <c r="CD622" i="6"/>
  <c r="CJ621" i="6"/>
  <c r="CJ620" i="6"/>
  <c r="CI618" i="6"/>
  <c r="CI617" i="6"/>
  <c r="CK615" i="6"/>
  <c r="CJ612" i="6"/>
  <c r="CH612" i="6"/>
  <c r="CG608" i="6"/>
  <c r="CH607" i="6"/>
  <c r="CH606" i="6"/>
  <c r="CJ605" i="6"/>
  <c r="CJ604" i="6"/>
  <c r="CI601" i="6"/>
  <c r="CK600" i="6"/>
  <c r="CH599" i="6"/>
  <c r="CH598" i="6"/>
  <c r="CI594" i="6"/>
  <c r="CK591" i="6"/>
  <c r="CI590" i="6"/>
  <c r="CH590" i="6"/>
  <c r="CI583" i="6"/>
  <c r="CJ580" i="6"/>
  <c r="CD580" i="6"/>
  <c r="CI578" i="6"/>
  <c r="CI577" i="6"/>
  <c r="CG577" i="6"/>
  <c r="CI575" i="6"/>
  <c r="CI574" i="6"/>
  <c r="CH574" i="6"/>
  <c r="CH571" i="6"/>
  <c r="CD571" i="6"/>
  <c r="CF571" i="6" s="1"/>
  <c r="CI570" i="6"/>
  <c r="CI569" i="6"/>
  <c r="CK568" i="6"/>
  <c r="CI566" i="6"/>
  <c r="CH566" i="6"/>
  <c r="CJ565" i="6"/>
  <c r="CJ564" i="6"/>
  <c r="CH564" i="6"/>
  <c r="CD563" i="6"/>
  <c r="CF563" i="6" s="1"/>
  <c r="CI562" i="6"/>
  <c r="CH558" i="6"/>
  <c r="CJ556" i="6"/>
  <c r="CH556" i="6"/>
  <c r="CG553" i="6"/>
  <c r="CK552" i="6"/>
  <c r="CI550" i="6"/>
  <c r="CJ548" i="6"/>
  <c r="CH548" i="6"/>
  <c r="CG548" i="6"/>
  <c r="CH547" i="6"/>
  <c r="CD547" i="6"/>
  <c r="CF547" i="6" s="1"/>
  <c r="CI545" i="6"/>
  <c r="CG545" i="6"/>
  <c r="CG544" i="6"/>
  <c r="CI542" i="6"/>
  <c r="CH542" i="6"/>
  <c r="CJ540" i="6"/>
  <c r="CD540" i="6"/>
  <c r="CH539" i="6"/>
  <c r="CK535" i="6"/>
  <c r="CI535" i="6"/>
  <c r="CH535" i="6"/>
  <c r="CJ533" i="6"/>
  <c r="CD532" i="6"/>
  <c r="CI530" i="6"/>
  <c r="CG528" i="6"/>
  <c r="CI527" i="6"/>
  <c r="CH527" i="6"/>
  <c r="CJ524" i="6"/>
  <c r="CH524" i="6"/>
  <c r="CG524" i="6"/>
  <c r="CH523" i="6"/>
  <c r="CI522" i="6"/>
  <c r="CI521" i="6"/>
  <c r="CD520" i="6"/>
  <c r="CH519" i="6"/>
  <c r="CH515" i="6"/>
  <c r="CI514" i="6"/>
  <c r="CI513" i="6"/>
  <c r="CK512" i="6"/>
  <c r="CD512" i="6"/>
  <c r="CI510" i="6"/>
  <c r="CH507" i="6"/>
  <c r="CI506" i="6"/>
  <c r="CK504" i="6"/>
  <c r="CG504" i="6"/>
  <c r="CI503" i="6"/>
  <c r="CH502" i="6"/>
  <c r="CD499" i="6"/>
  <c r="CF499" i="6" s="1"/>
  <c r="CI498" i="6"/>
  <c r="CH495" i="6"/>
  <c r="CI494" i="6"/>
  <c r="CH494" i="6"/>
  <c r="CJ493" i="6"/>
  <c r="CJ492" i="6"/>
  <c r="CG492" i="6"/>
  <c r="CH491" i="6"/>
  <c r="CD491" i="6"/>
  <c r="CF491" i="6" s="1"/>
  <c r="CI490" i="6"/>
  <c r="CG489" i="6"/>
  <c r="CG488" i="6"/>
  <c r="CI487" i="6"/>
  <c r="CI486" i="6"/>
  <c r="CH486" i="6"/>
  <c r="CK485" i="6"/>
  <c r="CJ484" i="6"/>
  <c r="CH484" i="6"/>
  <c r="CI482" i="6"/>
  <c r="CI481" i="6"/>
  <c r="CK480" i="6"/>
  <c r="CK479" i="6"/>
  <c r="CH479" i="6"/>
  <c r="CK477" i="6"/>
  <c r="CJ477" i="6"/>
  <c r="CK476" i="6"/>
  <c r="CH475" i="6"/>
  <c r="CJ474" i="6"/>
  <c r="CI474" i="6"/>
  <c r="CI473" i="6"/>
  <c r="CK472" i="6"/>
  <c r="CK469" i="6"/>
  <c r="CJ469" i="6"/>
  <c r="CD468" i="6"/>
  <c r="CH467" i="6"/>
  <c r="CJ466" i="6"/>
  <c r="CK464" i="6"/>
  <c r="CG464" i="6"/>
  <c r="CK463" i="6"/>
  <c r="CH463" i="6"/>
  <c r="CD460" i="6"/>
  <c r="CD459" i="6"/>
  <c r="CF459" i="6" s="1"/>
  <c r="CJ458" i="6"/>
  <c r="CI458" i="6"/>
  <c r="CK456" i="6"/>
  <c r="CG456" i="6"/>
  <c r="CI455" i="6"/>
  <c r="CH455" i="6"/>
  <c r="CH454" i="6"/>
  <c r="CK453" i="6"/>
  <c r="CJ453" i="6"/>
  <c r="CD452" i="6"/>
  <c r="CD451" i="6"/>
  <c r="CF451" i="6" s="1"/>
  <c r="CJ450" i="6"/>
  <c r="CI450" i="6"/>
  <c r="CJ449" i="6"/>
  <c r="CK448" i="6"/>
  <c r="CD448" i="6"/>
  <c r="CH446" i="6"/>
  <c r="CJ445" i="6"/>
  <c r="CJ444" i="6"/>
  <c r="CD444" i="6"/>
  <c r="CJ442" i="6"/>
  <c r="CJ441" i="6"/>
  <c r="CG441" i="6"/>
  <c r="CI438" i="6"/>
  <c r="CH438" i="6"/>
  <c r="CJ436" i="6"/>
  <c r="CH436" i="6"/>
  <c r="CD436" i="6"/>
  <c r="CH435" i="6"/>
  <c r="BV5" i="6"/>
  <c r="BS5" i="6"/>
  <c r="CJ741" i="6"/>
  <c r="BO740" i="6"/>
  <c r="BQ740" i="6" s="1"/>
  <c r="CI736" i="6"/>
  <c r="CK728" i="6"/>
  <c r="BO724" i="6"/>
  <c r="BQ724" i="6" s="1"/>
  <c r="CI722" i="6"/>
  <c r="BO716" i="6"/>
  <c r="BQ716" i="6" s="1"/>
  <c r="CI710" i="6"/>
  <c r="CH707" i="6"/>
  <c r="CG700" i="6"/>
  <c r="CI699" i="6"/>
  <c r="CI694" i="6"/>
  <c r="CG692" i="6"/>
  <c r="CI686" i="6"/>
  <c r="CG680" i="6"/>
  <c r="CH675" i="6"/>
  <c r="CG672" i="6"/>
  <c r="CG660" i="6"/>
  <c r="CI656" i="6"/>
  <c r="CI651" i="6"/>
  <c r="BO650" i="6"/>
  <c r="BQ650" i="6" s="1"/>
  <c r="CI648" i="6"/>
  <c r="CI643" i="6"/>
  <c r="CH643" i="6"/>
  <c r="BO640" i="6"/>
  <c r="CI634" i="6"/>
  <c r="CG632" i="6"/>
  <c r="BO618" i="6"/>
  <c r="BQ618" i="6" s="1"/>
  <c r="BO610" i="6"/>
  <c r="BQ610" i="6" s="1"/>
  <c r="CK608" i="6"/>
  <c r="BO600" i="6"/>
  <c r="CI598" i="6"/>
  <c r="CI595" i="6"/>
  <c r="CI587" i="6"/>
  <c r="CI582" i="6"/>
  <c r="CJ581" i="6"/>
  <c r="CI579" i="6"/>
  <c r="BO578" i="6"/>
  <c r="BQ578" i="6" s="1"/>
  <c r="CH575" i="6"/>
  <c r="BO572" i="6"/>
  <c r="BQ572" i="6" s="1"/>
  <c r="CH567" i="6"/>
  <c r="CG564" i="6"/>
  <c r="CI555" i="6"/>
  <c r="BO554" i="6"/>
  <c r="BQ554" i="6" s="1"/>
  <c r="CI547" i="6"/>
  <c r="CI544" i="6"/>
  <c r="CG538" i="6"/>
  <c r="CI536" i="6"/>
  <c r="CG536" i="6"/>
  <c r="CI531" i="6"/>
  <c r="BO522" i="6"/>
  <c r="BQ522" i="6" s="1"/>
  <c r="CK521" i="6"/>
  <c r="CI518" i="6"/>
  <c r="CG516" i="6"/>
  <c r="CI515" i="6"/>
  <c r="CJ510" i="6"/>
  <c r="CG509" i="6"/>
  <c r="CI504" i="6"/>
  <c r="CJ502" i="6"/>
  <c r="BO501" i="6"/>
  <c r="BQ501" i="6" s="1"/>
  <c r="CK497" i="6"/>
  <c r="CH496" i="6"/>
  <c r="CJ494" i="6"/>
  <c r="CH487" i="6"/>
  <c r="CJ485" i="6"/>
  <c r="BO484" i="6"/>
  <c r="BQ484" i="6" s="1"/>
  <c r="CI483" i="6"/>
  <c r="CH483" i="6"/>
  <c r="CI480" i="6"/>
  <c r="CJ473" i="6"/>
  <c r="CI470" i="6"/>
  <c r="BO468" i="6"/>
  <c r="CI466" i="6"/>
  <c r="CH464" i="6"/>
  <c r="CG461" i="6"/>
  <c r="BO460" i="6"/>
  <c r="BQ460" i="6" s="1"/>
  <c r="CJ457" i="6"/>
  <c r="CJ454" i="6"/>
  <c r="CH451" i="6"/>
  <c r="CK449" i="6"/>
  <c r="BO448" i="6"/>
  <c r="CH447" i="6"/>
  <c r="CI446" i="6"/>
  <c r="CJ437" i="6"/>
  <c r="BO436" i="6"/>
  <c r="BQ436" i="6" s="1"/>
  <c r="BG5" i="6"/>
  <c r="CH740" i="6"/>
  <c r="CH729" i="6"/>
  <c r="CK727" i="6"/>
  <c r="CI724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I665" i="6"/>
  <c r="CK655" i="6"/>
  <c r="CH652" i="6"/>
  <c r="BO649" i="6"/>
  <c r="CI644" i="6"/>
  <c r="BO641" i="6"/>
  <c r="BO638" i="6"/>
  <c r="BO635" i="6"/>
  <c r="CG631" i="6"/>
  <c r="CI629" i="6"/>
  <c r="CI628" i="6"/>
  <c r="BO627" i="6"/>
  <c r="CJ623" i="6"/>
  <c r="CI623" i="6"/>
  <c r="BO620" i="6"/>
  <c r="BQ620" i="6" s="1"/>
  <c r="BO619" i="6"/>
  <c r="CG617" i="6"/>
  <c r="CK602" i="6"/>
  <c r="CI602" i="6"/>
  <c r="CG599" i="6"/>
  <c r="BO598" i="6"/>
  <c r="CI593" i="6"/>
  <c r="CH593" i="6"/>
  <c r="BO593" i="6"/>
  <c r="BQ593" i="6" s="1"/>
  <c r="CJ589" i="6"/>
  <c r="CJ588" i="6"/>
  <c r="CI588" i="6"/>
  <c r="CI585" i="6"/>
  <c r="CH582" i="6"/>
  <c r="CI573" i="6"/>
  <c r="CH570" i="6"/>
  <c r="CI567" i="6"/>
  <c r="BO567" i="6"/>
  <c r="BQ567" i="6" s="1"/>
  <c r="BO566" i="6"/>
  <c r="CI564" i="6"/>
  <c r="BO563" i="6"/>
  <c r="CI561" i="6"/>
  <c r="CH561" i="6"/>
  <c r="CK559" i="6"/>
  <c r="CI559" i="6"/>
  <c r="CG558" i="6"/>
  <c r="BO555" i="6"/>
  <c r="CI553" i="6"/>
  <c r="CK551" i="6"/>
  <c r="CH550" i="6"/>
  <c r="BO547" i="6"/>
  <c r="CK543" i="6"/>
  <c r="BO542" i="6"/>
  <c r="CI540" i="6"/>
  <c r="CH540" i="6"/>
  <c r="CI537" i="6"/>
  <c r="BO535" i="6"/>
  <c r="BQ535" i="6" s="1"/>
  <c r="CI533" i="6"/>
  <c r="CI532" i="6"/>
  <c r="CG532" i="6"/>
  <c r="CH529" i="6"/>
  <c r="BO527" i="6"/>
  <c r="BQ527" i="6" s="1"/>
  <c r="CH526" i="6"/>
  <c r="BO526" i="6"/>
  <c r="CI525" i="6"/>
  <c r="CI519" i="6"/>
  <c r="CJ517" i="6"/>
  <c r="CJ509" i="6"/>
  <c r="CH508" i="6"/>
  <c r="CH505" i="6"/>
  <c r="BO502" i="6"/>
  <c r="BO499" i="6"/>
  <c r="CH498" i="6"/>
  <c r="CH497" i="6"/>
  <c r="BO497" i="6"/>
  <c r="CK496" i="6"/>
  <c r="CJ495" i="6"/>
  <c r="CI492" i="6"/>
  <c r="BO491" i="6"/>
  <c r="CH490" i="6"/>
  <c r="CI489" i="6"/>
  <c r="CK487" i="6"/>
  <c r="BO486" i="6"/>
  <c r="CI484" i="6"/>
  <c r="BO481" i="6"/>
  <c r="CJ476" i="6"/>
  <c r="CI476" i="6"/>
  <c r="BO475" i="6"/>
  <c r="CH473" i="6"/>
  <c r="BO473" i="6"/>
  <c r="CI471" i="6"/>
  <c r="BO470" i="6"/>
  <c r="CJ468" i="6"/>
  <c r="CH466" i="6"/>
  <c r="CH465" i="6"/>
  <c r="CG463" i="6"/>
  <c r="CH462" i="6"/>
  <c r="CI460" i="6"/>
  <c r="CH460" i="6"/>
  <c r="CK455" i="6"/>
  <c r="CI453" i="6"/>
  <c r="CJ452" i="6"/>
  <c r="BO452" i="6"/>
  <c r="BQ452" i="6" s="1"/>
  <c r="CI442" i="6"/>
  <c r="CH441" i="6"/>
  <c r="BF5" i="6"/>
  <c r="AZ737" i="6"/>
  <c r="BB737" i="6" s="1"/>
  <c r="AZ724" i="6"/>
  <c r="BB724" i="6" s="1"/>
  <c r="CK719" i="6"/>
  <c r="CI714" i="6"/>
  <c r="CI705" i="6"/>
  <c r="CH689" i="6"/>
  <c r="AZ686" i="6"/>
  <c r="CI668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CG623" i="6"/>
  <c r="AZ622" i="6"/>
  <c r="CI620" i="6"/>
  <c r="CJ615" i="6"/>
  <c r="CH614" i="6"/>
  <c r="AZ614" i="6"/>
  <c r="BB614" i="6" s="1"/>
  <c r="CI610" i="6"/>
  <c r="AZ607" i="6"/>
  <c r="CI607" i="6"/>
  <c r="CG607" i="6"/>
  <c r="AZ606" i="6"/>
  <c r="AZ603" i="6"/>
  <c r="CH601" i="6"/>
  <c r="CK599" i="6"/>
  <c r="CI596" i="6"/>
  <c r="AZ595" i="6"/>
  <c r="CK594" i="6"/>
  <c r="CH586" i="6"/>
  <c r="AZ585" i="6"/>
  <c r="CJ583" i="6"/>
  <c r="CI581" i="6"/>
  <c r="CG580" i="6"/>
  <c r="CH577" i="6"/>
  <c r="AZ575" i="6"/>
  <c r="BB575" i="6" s="1"/>
  <c r="AZ571" i="6"/>
  <c r="CK570" i="6"/>
  <c r="CH569" i="6"/>
  <c r="CJ567" i="6"/>
  <c r="CG551" i="6"/>
  <c r="CI549" i="6"/>
  <c r="CH534" i="6"/>
  <c r="CG533" i="6"/>
  <c r="CI529" i="6"/>
  <c r="CJ527" i="6"/>
  <c r="CH521" i="6"/>
  <c r="CH520" i="6"/>
  <c r="CJ516" i="6"/>
  <c r="CH516" i="6"/>
  <c r="CH514" i="6"/>
  <c r="CK511" i="6"/>
  <c r="CH511" i="6"/>
  <c r="CI507" i="6"/>
  <c r="CI501" i="6"/>
  <c r="CJ500" i="6"/>
  <c r="AZ499" i="6"/>
  <c r="CK498" i="6"/>
  <c r="AZ494" i="6"/>
  <c r="BB494" i="6" s="1"/>
  <c r="CI491" i="6"/>
  <c r="CH488" i="6"/>
  <c r="CH478" i="6"/>
  <c r="AZ478" i="6"/>
  <c r="AZ475" i="6"/>
  <c r="CK474" i="6"/>
  <c r="CG471" i="6"/>
  <c r="CI469" i="6"/>
  <c r="CI467" i="6"/>
  <c r="CH458" i="6"/>
  <c r="AZ457" i="6"/>
  <c r="CJ447" i="6"/>
  <c r="CI447" i="6"/>
  <c r="CI445" i="6"/>
  <c r="CH440" i="6"/>
  <c r="CK439" i="6"/>
  <c r="CJ439" i="6"/>
  <c r="AP5" i="6"/>
  <c r="AN5" i="6"/>
  <c r="AQ5" i="6"/>
  <c r="AO5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AK696" i="6"/>
  <c r="AM696" i="6" s="1"/>
  <c r="AK695" i="6"/>
  <c r="CI691" i="6"/>
  <c r="AK684" i="6"/>
  <c r="AM684" i="6" s="1"/>
  <c r="CI680" i="6"/>
  <c r="CJ661" i="6"/>
  <c r="CH647" i="6"/>
  <c r="AK644" i="6"/>
  <c r="AM644" i="6" s="1"/>
  <c r="CI640" i="6"/>
  <c r="AK628" i="6"/>
  <c r="AM628" i="6" s="1"/>
  <c r="CK624" i="6"/>
  <c r="CI619" i="6"/>
  <c r="AK612" i="6"/>
  <c r="AM612" i="6" s="1"/>
  <c r="CI611" i="6"/>
  <c r="CI609" i="6"/>
  <c r="CI608" i="6"/>
  <c r="AK594" i="6"/>
  <c r="AM594" i="6" s="1"/>
  <c r="CK576" i="6"/>
  <c r="CI576" i="6"/>
  <c r="AK572" i="6"/>
  <c r="AM572" i="6" s="1"/>
  <c r="AK570" i="6"/>
  <c r="AM570" i="6" s="1"/>
  <c r="CI560" i="6"/>
  <c r="CJ558" i="6"/>
  <c r="AK554" i="6"/>
  <c r="AM554" i="6" s="1"/>
  <c r="AK552" i="6"/>
  <c r="AM552" i="6" s="1"/>
  <c r="CH551" i="6"/>
  <c r="AK547" i="6"/>
  <c r="AM547" i="6" s="1"/>
  <c r="CI546" i="6"/>
  <c r="CI539" i="6"/>
  <c r="CH536" i="6"/>
  <c r="CH528" i="6"/>
  <c r="AK527" i="6"/>
  <c r="AK525" i="6"/>
  <c r="AM525" i="6" s="1"/>
  <c r="AK522" i="6"/>
  <c r="AM522" i="6" s="1"/>
  <c r="AK517" i="6"/>
  <c r="AM517" i="6" s="1"/>
  <c r="CH503" i="6"/>
  <c r="CI499" i="6"/>
  <c r="AK484" i="6"/>
  <c r="AM484" i="6" s="1"/>
  <c r="AK483" i="6"/>
  <c r="AM483" i="6" s="1"/>
  <c r="AK474" i="6"/>
  <c r="AM474" i="6" s="1"/>
  <c r="CI472" i="6"/>
  <c r="AK468" i="6"/>
  <c r="AM468" i="6" s="1"/>
  <c r="AK467" i="6"/>
  <c r="CK465" i="6"/>
  <c r="AK465" i="6"/>
  <c r="AM465" i="6" s="1"/>
  <c r="AK460" i="6"/>
  <c r="AM460" i="6" s="1"/>
  <c r="CH456" i="6"/>
  <c r="AK449" i="6"/>
  <c r="AM449" i="6" s="1"/>
  <c r="AK445" i="6"/>
  <c r="AM445" i="6" s="1"/>
  <c r="AK444" i="6"/>
  <c r="AM444" i="6" s="1"/>
  <c r="CG442" i="6"/>
  <c r="CK440" i="6"/>
  <c r="AK437" i="6"/>
  <c r="AM437" i="6" s="1"/>
  <c r="AK436" i="6"/>
  <c r="AM436" i="6" s="1"/>
  <c r="AC5" i="6"/>
  <c r="AA5" i="6"/>
  <c r="CI764" i="6"/>
  <c r="CI762" i="6"/>
  <c r="CI760" i="6"/>
  <c r="CI758" i="6"/>
  <c r="CI756" i="6"/>
  <c r="CI752" i="6"/>
  <c r="CI750" i="6"/>
  <c r="CI746" i="6"/>
  <c r="CI744" i="6"/>
  <c r="CI742" i="6"/>
  <c r="CI740" i="6"/>
  <c r="CI734" i="6"/>
  <c r="CI732" i="6"/>
  <c r="CI728" i="6"/>
  <c r="CI726" i="6"/>
  <c r="CI716" i="6"/>
  <c r="CI712" i="6"/>
  <c r="CI708" i="6"/>
  <c r="CI704" i="6"/>
  <c r="CI702" i="6"/>
  <c r="CI696" i="6"/>
  <c r="CI688" i="6"/>
  <c r="CI682" i="6"/>
  <c r="CI672" i="6"/>
  <c r="CI662" i="6"/>
  <c r="CI652" i="6"/>
  <c r="CI650" i="6"/>
  <c r="CI642" i="6"/>
  <c r="CI638" i="6"/>
  <c r="CI636" i="6"/>
  <c r="CI632" i="6"/>
  <c r="CI630" i="6"/>
  <c r="CI614" i="6"/>
  <c r="CI612" i="6"/>
  <c r="CI606" i="6"/>
  <c r="CI604" i="6"/>
  <c r="CI592" i="6"/>
  <c r="CI584" i="6"/>
  <c r="CI580" i="6"/>
  <c r="CD572" i="6"/>
  <c r="CF572" i="6" s="1"/>
  <c r="CI568" i="6"/>
  <c r="CI558" i="6"/>
  <c r="CI556" i="6"/>
  <c r="CI548" i="6"/>
  <c r="CI538" i="6"/>
  <c r="CI534" i="6"/>
  <c r="CI528" i="6"/>
  <c r="CI526" i="6"/>
  <c r="CI520" i="6"/>
  <c r="CI512" i="6"/>
  <c r="CI508" i="6"/>
  <c r="CI502" i="6"/>
  <c r="CI496" i="6"/>
  <c r="CI488" i="6"/>
  <c r="CI478" i="6"/>
  <c r="CI468" i="6"/>
  <c r="CI464" i="6"/>
  <c r="CI456" i="6"/>
  <c r="CI454" i="6"/>
  <c r="CI444" i="6"/>
  <c r="CI440" i="6"/>
  <c r="BT5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12" i="6"/>
  <c r="BQ612" i="6" s="1"/>
  <c r="BO606" i="6"/>
  <c r="BO604" i="6"/>
  <c r="BQ604" i="6" s="1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60" i="6"/>
  <c r="BO556" i="6"/>
  <c r="BQ556" i="6" s="1"/>
  <c r="CG552" i="6"/>
  <c r="BO550" i="6"/>
  <c r="BO546" i="6"/>
  <c r="BO540" i="6"/>
  <c r="BQ540" i="6" s="1"/>
  <c r="BO538" i="6"/>
  <c r="BQ538" i="6" s="1"/>
  <c r="BO530" i="6"/>
  <c r="BQ530" i="6" s="1"/>
  <c r="BO528" i="6"/>
  <c r="BO520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CG490" i="6"/>
  <c r="BO482" i="6"/>
  <c r="BQ482" i="6" s="1"/>
  <c r="BO480" i="6"/>
  <c r="BO478" i="6"/>
  <c r="BO472" i="6"/>
  <c r="CG466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BB748" i="6" s="1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BB688" i="6" s="1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41" i="6"/>
  <c r="CI639" i="6"/>
  <c r="CI637" i="6"/>
  <c r="CI631" i="6"/>
  <c r="AZ630" i="6"/>
  <c r="BB630" i="6" s="1"/>
  <c r="CI627" i="6"/>
  <c r="CI621" i="6"/>
  <c r="AZ616" i="6"/>
  <c r="CI615" i="6"/>
  <c r="AZ613" i="6"/>
  <c r="BB613" i="6" s="1"/>
  <c r="AZ612" i="6"/>
  <c r="BB612" i="6" s="1"/>
  <c r="AZ610" i="6"/>
  <c r="BB610" i="6" s="1"/>
  <c r="CI605" i="6"/>
  <c r="CI603" i="6"/>
  <c r="AZ600" i="6"/>
  <c r="BB600" i="6" s="1"/>
  <c r="AZ598" i="6"/>
  <c r="CI597" i="6"/>
  <c r="AZ596" i="6"/>
  <c r="BB596" i="6" s="1"/>
  <c r="AZ592" i="6"/>
  <c r="CI591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CI565" i="6"/>
  <c r="CI563" i="6"/>
  <c r="AZ562" i="6"/>
  <c r="BB562" i="6" s="1"/>
  <c r="AZ560" i="6"/>
  <c r="BB560" i="6" s="1"/>
  <c r="CI557" i="6"/>
  <c r="CI551" i="6"/>
  <c r="AZ550" i="6"/>
  <c r="AZ544" i="6"/>
  <c r="CI543" i="6"/>
  <c r="AZ542" i="6"/>
  <c r="CI541" i="6"/>
  <c r="AZ534" i="6"/>
  <c r="AZ526" i="6"/>
  <c r="CI523" i="6"/>
  <c r="AZ522" i="6"/>
  <c r="CI517" i="6"/>
  <c r="CI511" i="6"/>
  <c r="AZ510" i="6"/>
  <c r="AZ509" i="6"/>
  <c r="BB509" i="6" s="1"/>
  <c r="AZ500" i="6"/>
  <c r="BB500" i="6" s="1"/>
  <c r="AZ498" i="6"/>
  <c r="BB498" i="6" s="1"/>
  <c r="CI497" i="6"/>
  <c r="AZ496" i="6"/>
  <c r="CI495" i="6"/>
  <c r="CI493" i="6"/>
  <c r="AZ484" i="6"/>
  <c r="BB484" i="6" s="1"/>
  <c r="AZ482" i="6"/>
  <c r="BB482" i="6" s="1"/>
  <c r="AZ480" i="6"/>
  <c r="CI479" i="6"/>
  <c r="CI477" i="6"/>
  <c r="CI475" i="6"/>
  <c r="AZ472" i="6"/>
  <c r="BB472" i="6" s="1"/>
  <c r="AZ470" i="6"/>
  <c r="AZ468" i="6"/>
  <c r="BB468" i="6" s="1"/>
  <c r="AZ464" i="6"/>
  <c r="CI463" i="6"/>
  <c r="CI461" i="6"/>
  <c r="AZ460" i="6"/>
  <c r="BB460" i="6" s="1"/>
  <c r="AZ458" i="6"/>
  <c r="BB458" i="6" s="1"/>
  <c r="AZ454" i="6"/>
  <c r="AZ452" i="6"/>
  <c r="BB452" i="6" s="1"/>
  <c r="CI451" i="6"/>
  <c r="AZ450" i="6"/>
  <c r="BB450" i="6" s="1"/>
  <c r="CI449" i="6"/>
  <c r="AZ448" i="6"/>
  <c r="AZ446" i="6"/>
  <c r="CI443" i="6"/>
  <c r="AZ440" i="6"/>
  <c r="CI437" i="6"/>
  <c r="CI435" i="6"/>
  <c r="AK550" i="6"/>
  <c r="AM550" i="6" s="1"/>
  <c r="AK534" i="6"/>
  <c r="AM534" i="6" s="1"/>
  <c r="AK510" i="6"/>
  <c r="AM510" i="6" s="1"/>
  <c r="AK504" i="6"/>
  <c r="AK502" i="6"/>
  <c r="AM502" i="6" s="1"/>
  <c r="AK500" i="6"/>
  <c r="AM500" i="6" s="1"/>
  <c r="AK496" i="6"/>
  <c r="AK494" i="6"/>
  <c r="AM494" i="6" s="1"/>
  <c r="AK486" i="6"/>
  <c r="AM486" i="6" s="1"/>
  <c r="AK482" i="6"/>
  <c r="AK476" i="6"/>
  <c r="AM476" i="6" s="1"/>
  <c r="AK472" i="6"/>
  <c r="AK470" i="6"/>
  <c r="AM470" i="6" s="1"/>
  <c r="AK464" i="6"/>
  <c r="AK458" i="6"/>
  <c r="AK452" i="6"/>
  <c r="AM452" i="6" s="1"/>
  <c r="AK448" i="6"/>
  <c r="AM448" i="6" s="1"/>
  <c r="AK446" i="6"/>
  <c r="AM446" i="6" s="1"/>
  <c r="AK440" i="6"/>
  <c r="CH522" i="6"/>
  <c r="CH518" i="6"/>
  <c r="V510" i="6"/>
  <c r="CH506" i="6"/>
  <c r="CH482" i="6"/>
  <c r="CH476" i="6"/>
  <c r="CH474" i="6"/>
  <c r="V470" i="6"/>
  <c r="CH468" i="6"/>
  <c r="V452" i="6"/>
  <c r="CH450" i="6"/>
  <c r="CH448" i="6"/>
  <c r="CH442" i="6"/>
  <c r="V436" i="6"/>
  <c r="K5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H531" i="6"/>
  <c r="CD526" i="6"/>
  <c r="CD502" i="6"/>
  <c r="CH499" i="6"/>
  <c r="CD486" i="6"/>
  <c r="CD478" i="6"/>
  <c r="CD470" i="6"/>
  <c r="CD462" i="6"/>
  <c r="CH459" i="6"/>
  <c r="CD454" i="6"/>
  <c r="CD446" i="6"/>
  <c r="CH443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CI729" i="6"/>
  <c r="BO727" i="6"/>
  <c r="BQ727" i="6" s="1"/>
  <c r="CH724" i="6"/>
  <c r="BO719" i="6"/>
  <c r="CI718" i="6"/>
  <c r="CH716" i="6"/>
  <c r="CH713" i="6"/>
  <c r="BO711" i="6"/>
  <c r="BQ711" i="6" s="1"/>
  <c r="CH708" i="6"/>
  <c r="CH705" i="6"/>
  <c r="CG703" i="6"/>
  <c r="CH697" i="6"/>
  <c r="CG695" i="6"/>
  <c r="BO687" i="6"/>
  <c r="BQ687" i="6" s="1"/>
  <c r="CH684" i="6"/>
  <c r="CH681" i="6"/>
  <c r="CG679" i="6"/>
  <c r="CH673" i="6"/>
  <c r="CG671" i="6"/>
  <c r="CI670" i="6"/>
  <c r="CH668" i="6"/>
  <c r="CG663" i="6"/>
  <c r="CI657" i="6"/>
  <c r="CH657" i="6"/>
  <c r="CG655" i="6"/>
  <c r="CI654" i="6"/>
  <c r="CH649" i="6"/>
  <c r="CH641" i="6"/>
  <c r="CG639" i="6"/>
  <c r="CH633" i="6"/>
  <c r="CH625" i="6"/>
  <c r="CH617" i="6"/>
  <c r="BO615" i="6"/>
  <c r="BQ615" i="6" s="1"/>
  <c r="CH609" i="6"/>
  <c r="CH604" i="6"/>
  <c r="CG591" i="6"/>
  <c r="CH585" i="6"/>
  <c r="BO583" i="6"/>
  <c r="BQ583" i="6" s="1"/>
  <c r="CH580" i="6"/>
  <c r="BO575" i="6"/>
  <c r="BQ575" i="6" s="1"/>
  <c r="CG559" i="6"/>
  <c r="CH553" i="6"/>
  <c r="CG543" i="6"/>
  <c r="CH537" i="6"/>
  <c r="BO524" i="6"/>
  <c r="BQ524" i="6" s="1"/>
  <c r="CG519" i="6"/>
  <c r="CH513" i="6"/>
  <c r="CG511" i="6"/>
  <c r="CI505" i="6"/>
  <c r="BO503" i="6"/>
  <c r="BO495" i="6"/>
  <c r="BQ495" i="6" s="1"/>
  <c r="CH489" i="6"/>
  <c r="BO487" i="6"/>
  <c r="BQ487" i="6" s="1"/>
  <c r="CG479" i="6"/>
  <c r="CI462" i="6"/>
  <c r="CI457" i="6"/>
  <c r="CG455" i="6"/>
  <c r="CH449" i="6"/>
  <c r="CG447" i="6"/>
  <c r="AZ734" i="6"/>
  <c r="AZ720" i="6"/>
  <c r="BB720" i="6" s="1"/>
  <c r="CH691" i="6"/>
  <c r="AZ678" i="6"/>
  <c r="CH611" i="6"/>
  <c r="AZ558" i="6"/>
  <c r="AZ502" i="6"/>
  <c r="AZ486" i="6"/>
  <c r="AK659" i="6"/>
  <c r="AM659" i="6" s="1"/>
  <c r="AK630" i="6"/>
  <c r="AM630" i="6" s="1"/>
  <c r="AK624" i="6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42" i="6"/>
  <c r="AM542" i="6" s="1"/>
  <c r="AK478" i="6"/>
  <c r="AM478" i="6" s="1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94" i="6"/>
  <c r="V486" i="6"/>
  <c r="V462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BB732" i="6" s="1"/>
  <c r="CH665" i="6"/>
  <c r="AZ556" i="6"/>
  <c r="BB556" i="6" s="1"/>
  <c r="CH545" i="6"/>
  <c r="CH481" i="6"/>
  <c r="CH457" i="6"/>
  <c r="AK582" i="6"/>
  <c r="AM582" i="6" s="1"/>
  <c r="V758" i="6"/>
  <c r="V742" i="6"/>
  <c r="V734" i="6"/>
  <c r="CI715" i="6"/>
  <c r="CI707" i="6"/>
  <c r="CH686" i="6"/>
  <c r="CI675" i="6"/>
  <c r="CI667" i="6"/>
  <c r="CI659" i="6"/>
  <c r="V649" i="6"/>
  <c r="CG641" i="6"/>
  <c r="CI635" i="6"/>
  <c r="V633" i="6"/>
  <c r="V601" i="6"/>
  <c r="V590" i="6"/>
  <c r="V577" i="6"/>
  <c r="V569" i="6"/>
  <c r="V555" i="6"/>
  <c r="V553" i="6"/>
  <c r="V521" i="6"/>
  <c r="V497" i="6"/>
  <c r="V489" i="6"/>
  <c r="V481" i="6"/>
  <c r="V478" i="6"/>
  <c r="V465" i="6"/>
  <c r="V457" i="6"/>
  <c r="V441" i="6"/>
  <c r="V438" i="6"/>
  <c r="L5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CI683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BB681" i="6" s="1"/>
  <c r="AZ665" i="6"/>
  <c r="BB665" i="6" s="1"/>
  <c r="AZ633" i="6"/>
  <c r="AZ625" i="6"/>
  <c r="BB625" i="6" s="1"/>
  <c r="AZ529" i="6"/>
  <c r="AZ497" i="6"/>
  <c r="AZ473" i="6"/>
  <c r="AZ465" i="6"/>
  <c r="AZ449" i="6"/>
  <c r="BB449" i="6" s="1"/>
  <c r="AK505" i="6"/>
  <c r="AM505" i="6" s="1"/>
  <c r="AK497" i="6"/>
  <c r="AM497" i="6" s="1"/>
  <c r="AK473" i="6"/>
  <c r="AM473" i="6" s="1"/>
  <c r="AK457" i="6"/>
  <c r="AM45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I439" i="6"/>
  <c r="CG437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H471" i="6"/>
  <c r="CD458" i="6"/>
  <c r="CD450" i="6"/>
  <c r="BR5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M650" i="6" s="1"/>
  <c r="AK610" i="6"/>
  <c r="AM610" i="6" s="1"/>
  <c r="AK586" i="6"/>
  <c r="AM586" i="6" s="1"/>
  <c r="AK578" i="6"/>
  <c r="AM578" i="6" s="1"/>
  <c r="AK562" i="6"/>
  <c r="AM562" i="6" s="1"/>
  <c r="AK546" i="6"/>
  <c r="AM546" i="6" s="1"/>
  <c r="AK538" i="6"/>
  <c r="AM538" i="6" s="1"/>
  <c r="AK530" i="6"/>
  <c r="AK514" i="6"/>
  <c r="AM514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BO443" i="6"/>
  <c r="CG435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39" i="6"/>
  <c r="AK531" i="6"/>
  <c r="AK523" i="6"/>
  <c r="AK515" i="6"/>
  <c r="AK507" i="6"/>
  <c r="AK499" i="6"/>
  <c r="AK491" i="6"/>
  <c r="AK475" i="6"/>
  <c r="AK451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I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AM742" i="6" s="1"/>
  <c r="CR741" i="6"/>
  <c r="CQ741" i="6"/>
  <c r="CP741" i="6"/>
  <c r="CO741" i="6"/>
  <c r="CN741" i="6"/>
  <c r="CM741" i="6"/>
  <c r="CL741" i="6"/>
  <c r="CK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H736" i="6"/>
  <c r="CG736" i="6"/>
  <c r="CD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AZ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O727" i="6"/>
  <c r="CN727" i="6"/>
  <c r="CM727" i="6"/>
  <c r="CL727" i="6"/>
  <c r="CJ727" i="6"/>
  <c r="CI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O719" i="6"/>
  <c r="CN719" i="6"/>
  <c r="CM719" i="6"/>
  <c r="CL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I701" i="6"/>
  <c r="CH701" i="6"/>
  <c r="CG701" i="6"/>
  <c r="CD701" i="6"/>
  <c r="CF701" i="6" s="1"/>
  <c r="BO701" i="6"/>
  <c r="BQ701" i="6" s="1"/>
  <c r="AZ701" i="6"/>
  <c r="BB701" i="6" s="1"/>
  <c r="AK701" i="6"/>
  <c r="AM701" i="6" s="1"/>
  <c r="V701" i="6"/>
  <c r="CR700" i="6"/>
  <c r="CQ700" i="6"/>
  <c r="CP700" i="6"/>
  <c r="CO700" i="6"/>
  <c r="CN700" i="6"/>
  <c r="CM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H692" i="6"/>
  <c r="CD692" i="6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D681" i="6"/>
  <c r="AK681" i="6"/>
  <c r="AM681" i="6" s="1"/>
  <c r="V681" i="6"/>
  <c r="CR680" i="6"/>
  <c r="CQ680" i="6"/>
  <c r="CP680" i="6"/>
  <c r="CO680" i="6"/>
  <c r="CN680" i="6"/>
  <c r="CM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I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D676" i="6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CI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O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D664" i="6"/>
  <c r="AK664" i="6"/>
  <c r="V664" i="6"/>
  <c r="CR663" i="6"/>
  <c r="CQ663" i="6"/>
  <c r="CP663" i="6"/>
  <c r="CO663" i="6"/>
  <c r="CN663" i="6"/>
  <c r="CM663" i="6"/>
  <c r="CL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O655" i="6"/>
  <c r="CN655" i="6"/>
  <c r="CM655" i="6"/>
  <c r="CL655" i="6"/>
  <c r="CJ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K653" i="6"/>
  <c r="CJ653" i="6"/>
  <c r="CI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M652" i="6"/>
  <c r="CL652" i="6"/>
  <c r="CK652" i="6"/>
  <c r="CD652" i="6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K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H644" i="6"/>
  <c r="CD644" i="6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AK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D640" i="6"/>
  <c r="AZ640" i="6"/>
  <c r="AK640" i="6"/>
  <c r="V640" i="6"/>
  <c r="CR639" i="6"/>
  <c r="CQ639" i="6"/>
  <c r="CP639" i="6"/>
  <c r="CO639" i="6"/>
  <c r="CN639" i="6"/>
  <c r="CM639" i="6"/>
  <c r="CL639" i="6"/>
  <c r="CH639" i="6"/>
  <c r="CD639" i="6"/>
  <c r="CF639" i="6" s="1"/>
  <c r="AZ639" i="6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H637" i="6"/>
  <c r="CG637" i="6"/>
  <c r="CD637" i="6"/>
  <c r="CF637" i="6" s="1"/>
  <c r="BO637" i="6"/>
  <c r="BQ637" i="6" s="1"/>
  <c r="AZ637" i="6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D632" i="6"/>
  <c r="BO632" i="6"/>
  <c r="AK632" i="6"/>
  <c r="V632" i="6"/>
  <c r="CR631" i="6"/>
  <c r="CQ631" i="6"/>
  <c r="CP631" i="6"/>
  <c r="CO631" i="6"/>
  <c r="CN631" i="6"/>
  <c r="CM631" i="6"/>
  <c r="CL631" i="6"/>
  <c r="CJ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H628" i="6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J624" i="6"/>
  <c r="CH624" i="6"/>
  <c r="CD624" i="6"/>
  <c r="AZ624" i="6"/>
  <c r="V624" i="6"/>
  <c r="CR623" i="6"/>
  <c r="CQ623" i="6"/>
  <c r="CP623" i="6"/>
  <c r="CO623" i="6"/>
  <c r="CN623" i="6"/>
  <c r="CM623" i="6"/>
  <c r="CL623" i="6"/>
  <c r="CK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H621" i="6"/>
  <c r="CG621" i="6"/>
  <c r="CD621" i="6"/>
  <c r="CF621" i="6" s="1"/>
  <c r="BO621" i="6"/>
  <c r="BQ621" i="6" s="1"/>
  <c r="AZ621" i="6"/>
  <c r="BB621" i="6" s="1"/>
  <c r="AK621" i="6"/>
  <c r="AM621" i="6" s="1"/>
  <c r="V621" i="6"/>
  <c r="CR620" i="6"/>
  <c r="CQ620" i="6"/>
  <c r="CP620" i="6"/>
  <c r="CO620" i="6"/>
  <c r="CN620" i="6"/>
  <c r="CM620" i="6"/>
  <c r="CL620" i="6"/>
  <c r="CK620" i="6"/>
  <c r="CD620" i="6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D616" i="6"/>
  <c r="V616" i="6"/>
  <c r="CR615" i="6"/>
  <c r="CQ615" i="6"/>
  <c r="CP615" i="6"/>
  <c r="CO615" i="6"/>
  <c r="CN615" i="6"/>
  <c r="CM615" i="6"/>
  <c r="CL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H613" i="6"/>
  <c r="CG613" i="6"/>
  <c r="CD613" i="6"/>
  <c r="CF613" i="6" s="1"/>
  <c r="BO613" i="6"/>
  <c r="BQ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D612" i="6"/>
  <c r="CF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J608" i="6"/>
  <c r="CH608" i="6"/>
  <c r="CD608" i="6"/>
  <c r="AZ608" i="6"/>
  <c r="CR607" i="6"/>
  <c r="CQ607" i="6"/>
  <c r="CP607" i="6"/>
  <c r="CO607" i="6"/>
  <c r="CN607" i="6"/>
  <c r="CM607" i="6"/>
  <c r="CL607" i="6"/>
  <c r="CK607" i="6"/>
  <c r="CJ607" i="6"/>
  <c r="CD607" i="6"/>
  <c r="CF607" i="6" s="1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M604" i="6"/>
  <c r="CL604" i="6"/>
  <c r="CK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K601" i="6"/>
  <c r="CJ601" i="6"/>
  <c r="AZ601" i="6"/>
  <c r="BB601" i="6" s="1"/>
  <c r="AK601" i="6"/>
  <c r="AM601" i="6" s="1"/>
  <c r="CR600" i="6"/>
  <c r="CQ600" i="6"/>
  <c r="CP600" i="6"/>
  <c r="CO600" i="6"/>
  <c r="CN600" i="6"/>
  <c r="CM600" i="6"/>
  <c r="CL600" i="6"/>
  <c r="CJ600" i="6"/>
  <c r="CH600" i="6"/>
  <c r="CD600" i="6"/>
  <c r="CR599" i="6"/>
  <c r="CQ599" i="6"/>
  <c r="CP599" i="6"/>
  <c r="CO599" i="6"/>
  <c r="CN599" i="6"/>
  <c r="CM599" i="6"/>
  <c r="CL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K597" i="6"/>
  <c r="CJ597" i="6"/>
  <c r="CH597" i="6"/>
  <c r="CG597" i="6"/>
  <c r="CD597" i="6"/>
  <c r="CF597" i="6" s="1"/>
  <c r="BO597" i="6"/>
  <c r="BQ597" i="6" s="1"/>
  <c r="AZ597" i="6"/>
  <c r="BB597" i="6" s="1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H596" i="6"/>
  <c r="CD596" i="6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D592" i="6"/>
  <c r="BO592" i="6"/>
  <c r="AK592" i="6"/>
  <c r="V592" i="6"/>
  <c r="CR591" i="6"/>
  <c r="CQ591" i="6"/>
  <c r="CP591" i="6"/>
  <c r="CO591" i="6"/>
  <c r="CN591" i="6"/>
  <c r="CM591" i="6"/>
  <c r="CL591" i="6"/>
  <c r="CJ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M588" i="6"/>
  <c r="CL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CI586" i="6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D584" i="6"/>
  <c r="AK584" i="6"/>
  <c r="V584" i="6"/>
  <c r="CR583" i="6"/>
  <c r="CQ583" i="6"/>
  <c r="CP583" i="6"/>
  <c r="CO583" i="6"/>
  <c r="CN583" i="6"/>
  <c r="CM583" i="6"/>
  <c r="CL583" i="6"/>
  <c r="CK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M580" i="6"/>
  <c r="CL580" i="6"/>
  <c r="CK580" i="6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J576" i="6"/>
  <c r="CH576" i="6"/>
  <c r="CD576" i="6"/>
  <c r="AK576" i="6"/>
  <c r="V576" i="6"/>
  <c r="CR575" i="6"/>
  <c r="CQ575" i="6"/>
  <c r="CP575" i="6"/>
  <c r="CO575" i="6"/>
  <c r="CN575" i="6"/>
  <c r="CM575" i="6"/>
  <c r="CL575" i="6"/>
  <c r="CK575" i="6"/>
  <c r="CJ575" i="6"/>
  <c r="CG575" i="6"/>
  <c r="CD575" i="6"/>
  <c r="CF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H573" i="6"/>
  <c r="CG573" i="6"/>
  <c r="CD573" i="6"/>
  <c r="CF573" i="6" s="1"/>
  <c r="BO573" i="6"/>
  <c r="BQ573" i="6" s="1"/>
  <c r="AZ573" i="6"/>
  <c r="AK573" i="6"/>
  <c r="AM573" i="6" s="1"/>
  <c r="CR572" i="6"/>
  <c r="CQ572" i="6"/>
  <c r="CP572" i="6"/>
  <c r="CO572" i="6"/>
  <c r="CN572" i="6"/>
  <c r="CM572" i="6"/>
  <c r="CL572" i="6"/>
  <c r="CK572" i="6"/>
  <c r="CJ572" i="6"/>
  <c r="CH572" i="6"/>
  <c r="V572" i="6"/>
  <c r="CR571" i="6"/>
  <c r="CQ571" i="6"/>
  <c r="CP571" i="6"/>
  <c r="CO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J568" i="6"/>
  <c r="CH568" i="6"/>
  <c r="CD568" i="6"/>
  <c r="AK568" i="6"/>
  <c r="V568" i="6"/>
  <c r="CR567" i="6"/>
  <c r="CQ567" i="6"/>
  <c r="CP567" i="6"/>
  <c r="CO567" i="6"/>
  <c r="CN567" i="6"/>
  <c r="CM567" i="6"/>
  <c r="CL567" i="6"/>
  <c r="CK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H565" i="6"/>
  <c r="CG565" i="6"/>
  <c r="CD565" i="6"/>
  <c r="CF565" i="6" s="1"/>
  <c r="BO565" i="6"/>
  <c r="BQ565" i="6" s="1"/>
  <c r="AZ565" i="6"/>
  <c r="BB565" i="6" s="1"/>
  <c r="AK565" i="6"/>
  <c r="AM565" i="6" s="1"/>
  <c r="V565" i="6"/>
  <c r="CR564" i="6"/>
  <c r="CQ564" i="6"/>
  <c r="CP564" i="6"/>
  <c r="CO564" i="6"/>
  <c r="CN564" i="6"/>
  <c r="CM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K561" i="6"/>
  <c r="CJ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D560" i="6"/>
  <c r="AK560" i="6"/>
  <c r="V560" i="6"/>
  <c r="CR559" i="6"/>
  <c r="CQ559" i="6"/>
  <c r="CP559" i="6"/>
  <c r="CO559" i="6"/>
  <c r="CN559" i="6"/>
  <c r="CM559" i="6"/>
  <c r="CL559" i="6"/>
  <c r="CJ559" i="6"/>
  <c r="CD559" i="6"/>
  <c r="CF559" i="6" s="1"/>
  <c r="BO559" i="6"/>
  <c r="BQ559" i="6" s="1"/>
  <c r="AZ559" i="6"/>
  <c r="AK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K557" i="6"/>
  <c r="CJ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J552" i="6"/>
  <c r="CH552" i="6"/>
  <c r="CD552" i="6"/>
  <c r="AZ552" i="6"/>
  <c r="CR551" i="6"/>
  <c r="CQ551" i="6"/>
  <c r="CP551" i="6"/>
  <c r="CO551" i="6"/>
  <c r="CN551" i="6"/>
  <c r="CM551" i="6"/>
  <c r="CL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M548" i="6"/>
  <c r="CL548" i="6"/>
  <c r="CK548" i="6"/>
  <c r="CD548" i="6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D544" i="6"/>
  <c r="AK544" i="6"/>
  <c r="V544" i="6"/>
  <c r="CR543" i="6"/>
  <c r="CQ543" i="6"/>
  <c r="CP543" i="6"/>
  <c r="CO543" i="6"/>
  <c r="CN543" i="6"/>
  <c r="CM543" i="6"/>
  <c r="CL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D536" i="6"/>
  <c r="AZ536" i="6"/>
  <c r="AK536" i="6"/>
  <c r="V536" i="6"/>
  <c r="CR535" i="6"/>
  <c r="CQ535" i="6"/>
  <c r="CP535" i="6"/>
  <c r="CO535" i="6"/>
  <c r="CN535" i="6"/>
  <c r="CM535" i="6"/>
  <c r="CL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M532" i="6"/>
  <c r="CL532" i="6"/>
  <c r="CK532" i="6"/>
  <c r="CJ532" i="6"/>
  <c r="CH532" i="6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M524" i="6"/>
  <c r="CL524" i="6"/>
  <c r="CK524" i="6"/>
  <c r="CI524" i="6"/>
  <c r="CD524" i="6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M516" i="6"/>
  <c r="CL516" i="6"/>
  <c r="CK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J512" i="6"/>
  <c r="CH512" i="6"/>
  <c r="AK512" i="6"/>
  <c r="V512" i="6"/>
  <c r="CR511" i="6"/>
  <c r="CQ511" i="6"/>
  <c r="CP511" i="6"/>
  <c r="CO511" i="6"/>
  <c r="CN511" i="6"/>
  <c r="CM511" i="6"/>
  <c r="CL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K509" i="6"/>
  <c r="CH509" i="6"/>
  <c r="CD509" i="6"/>
  <c r="CF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J504" i="6"/>
  <c r="CH504" i="6"/>
  <c r="AZ504" i="6"/>
  <c r="BB504" i="6" s="1"/>
  <c r="V504" i="6"/>
  <c r="CR503" i="6"/>
  <c r="CQ503" i="6"/>
  <c r="CP503" i="6"/>
  <c r="CO503" i="6"/>
  <c r="CN503" i="6"/>
  <c r="CM503" i="6"/>
  <c r="CL503" i="6"/>
  <c r="CK503" i="6"/>
  <c r="CJ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R501" i="6"/>
  <c r="CQ501" i="6"/>
  <c r="CP501" i="6"/>
  <c r="CO501" i="6"/>
  <c r="CN501" i="6"/>
  <c r="CM501" i="6"/>
  <c r="CL501" i="6"/>
  <c r="CK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M500" i="6"/>
  <c r="CL500" i="6"/>
  <c r="CK500" i="6"/>
  <c r="CI500" i="6"/>
  <c r="CH500" i="6"/>
  <c r="CD500" i="6"/>
  <c r="V500" i="6"/>
  <c r="CR499" i="6"/>
  <c r="CQ499" i="6"/>
  <c r="CP499" i="6"/>
  <c r="CO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M496" i="6"/>
  <c r="CL496" i="6"/>
  <c r="CJ496" i="6"/>
  <c r="CD496" i="6"/>
  <c r="V496" i="6"/>
  <c r="CR495" i="6"/>
  <c r="CQ495" i="6"/>
  <c r="CP495" i="6"/>
  <c r="CO495" i="6"/>
  <c r="CN495" i="6"/>
  <c r="CM495" i="6"/>
  <c r="CL495" i="6"/>
  <c r="CK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R493" i="6"/>
  <c r="CQ493" i="6"/>
  <c r="CP493" i="6"/>
  <c r="CO493" i="6"/>
  <c r="CN493" i="6"/>
  <c r="CM493" i="6"/>
  <c r="CL493" i="6"/>
  <c r="CK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K489" i="6"/>
  <c r="CJ489" i="6"/>
  <c r="CD489" i="6"/>
  <c r="AZ489" i="6"/>
  <c r="AK489" i="6"/>
  <c r="AM489" i="6" s="1"/>
  <c r="CR488" i="6"/>
  <c r="CQ488" i="6"/>
  <c r="CP488" i="6"/>
  <c r="CO488" i="6"/>
  <c r="CN488" i="6"/>
  <c r="CM488" i="6"/>
  <c r="CL488" i="6"/>
  <c r="CK488" i="6"/>
  <c r="CJ488" i="6"/>
  <c r="AZ488" i="6"/>
  <c r="AK488" i="6"/>
  <c r="V488" i="6"/>
  <c r="CR487" i="6"/>
  <c r="CQ487" i="6"/>
  <c r="CP487" i="6"/>
  <c r="CO487" i="6"/>
  <c r="CN487" i="6"/>
  <c r="CM487" i="6"/>
  <c r="CL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K481" i="6"/>
  <c r="CJ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J480" i="6"/>
  <c r="CH480" i="6"/>
  <c r="CD480" i="6"/>
  <c r="V480" i="6"/>
  <c r="CR479" i="6"/>
  <c r="CQ479" i="6"/>
  <c r="CP479" i="6"/>
  <c r="CO479" i="6"/>
  <c r="CN479" i="6"/>
  <c r="CM479" i="6"/>
  <c r="CL479" i="6"/>
  <c r="CJ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D476" i="6"/>
  <c r="V476" i="6"/>
  <c r="CR475" i="6"/>
  <c r="CQ475" i="6"/>
  <c r="CP475" i="6"/>
  <c r="CO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K473" i="6"/>
  <c r="CD473" i="6"/>
  <c r="CF473" i="6" s="1"/>
  <c r="V473" i="6"/>
  <c r="CR472" i="6"/>
  <c r="CQ472" i="6"/>
  <c r="CP472" i="6"/>
  <c r="CO472" i="6"/>
  <c r="CN472" i="6"/>
  <c r="CM472" i="6"/>
  <c r="CL472" i="6"/>
  <c r="CJ472" i="6"/>
  <c r="CH472" i="6"/>
  <c r="CD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BB469" i="6" s="1"/>
  <c r="AK469" i="6"/>
  <c r="AM469" i="6" s="1"/>
  <c r="CR468" i="6"/>
  <c r="CQ468" i="6"/>
  <c r="CP468" i="6"/>
  <c r="CO468" i="6"/>
  <c r="CN468" i="6"/>
  <c r="CM468" i="6"/>
  <c r="CL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M464" i="6"/>
  <c r="CL464" i="6"/>
  <c r="CJ464" i="6"/>
  <c r="CD464" i="6"/>
  <c r="V464" i="6"/>
  <c r="CR463" i="6"/>
  <c r="CQ463" i="6"/>
  <c r="CP463" i="6"/>
  <c r="CO463" i="6"/>
  <c r="CN463" i="6"/>
  <c r="CM463" i="6"/>
  <c r="CL463" i="6"/>
  <c r="CJ463" i="6"/>
  <c r="CD463" i="6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H461" i="6"/>
  <c r="CD461" i="6"/>
  <c r="CF461" i="6" s="1"/>
  <c r="AZ461" i="6"/>
  <c r="BB461" i="6" s="1"/>
  <c r="AK461" i="6"/>
  <c r="AM461" i="6" s="1"/>
  <c r="CR460" i="6"/>
  <c r="CQ460" i="6"/>
  <c r="CP460" i="6"/>
  <c r="CO460" i="6"/>
  <c r="CN460" i="6"/>
  <c r="CM460" i="6"/>
  <c r="CL460" i="6"/>
  <c r="CK460" i="6"/>
  <c r="CJ460" i="6"/>
  <c r="V460" i="6"/>
  <c r="CR459" i="6"/>
  <c r="CQ459" i="6"/>
  <c r="CP459" i="6"/>
  <c r="CO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K457" i="6"/>
  <c r="CD457" i="6"/>
  <c r="CF457" i="6" s="1"/>
  <c r="CR456" i="6"/>
  <c r="CQ456" i="6"/>
  <c r="CP456" i="6"/>
  <c r="CO456" i="6"/>
  <c r="CN456" i="6"/>
  <c r="CM456" i="6"/>
  <c r="CL456" i="6"/>
  <c r="CJ456" i="6"/>
  <c r="V456" i="6"/>
  <c r="CR455" i="6"/>
  <c r="CQ455" i="6"/>
  <c r="CP455" i="6"/>
  <c r="CO455" i="6"/>
  <c r="CN455" i="6"/>
  <c r="CM455" i="6"/>
  <c r="CL455" i="6"/>
  <c r="CJ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M452" i="6"/>
  <c r="CL452" i="6"/>
  <c r="CK452" i="6"/>
  <c r="CI452" i="6"/>
  <c r="CC5" i="6"/>
  <c r="CB5" i="6"/>
  <c r="CA5" i="6"/>
  <c r="BZ5" i="6"/>
  <c r="BY5" i="6"/>
  <c r="BX5" i="6"/>
  <c r="BW5" i="6"/>
  <c r="BU5" i="6"/>
  <c r="BN5" i="6"/>
  <c r="BM5" i="6"/>
  <c r="BL5" i="6"/>
  <c r="BK5" i="6"/>
  <c r="BJ5" i="6"/>
  <c r="BI5" i="6"/>
  <c r="BH5" i="6"/>
  <c r="BE5" i="6"/>
  <c r="BD5" i="6"/>
  <c r="BC5" i="6"/>
  <c r="AY5" i="6"/>
  <c r="AX5" i="6"/>
  <c r="AW5" i="6"/>
  <c r="AV5" i="6"/>
  <c r="AU5" i="6"/>
  <c r="AT5" i="6"/>
  <c r="AS5" i="6"/>
  <c r="AR5" i="6"/>
  <c r="AJ5" i="6"/>
  <c r="AI5" i="6"/>
  <c r="AH5" i="6"/>
  <c r="AG5" i="6"/>
  <c r="AF5" i="6"/>
  <c r="AE5" i="6"/>
  <c r="AD5" i="6"/>
  <c r="AB5" i="6"/>
  <c r="Z5" i="6"/>
  <c r="Y5" i="6"/>
  <c r="U5" i="6"/>
  <c r="T5" i="6"/>
  <c r="S5" i="6"/>
  <c r="R5" i="6"/>
  <c r="Q5" i="6"/>
  <c r="P5" i="6"/>
  <c r="O5" i="6"/>
  <c r="N5" i="6"/>
  <c r="M5" i="6"/>
  <c r="CK451" i="6"/>
  <c r="CO448" i="6"/>
  <c r="CK447" i="6"/>
  <c r="CO446" i="6"/>
  <c r="CO444" i="6"/>
  <c r="CK443" i="6"/>
  <c r="CO442" i="6"/>
  <c r="CK441" i="6"/>
  <c r="CO440" i="6"/>
  <c r="CO438" i="6"/>
  <c r="CK437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M448" i="6"/>
  <c r="CL448" i="6"/>
  <c r="CJ448" i="6"/>
  <c r="CR447" i="6"/>
  <c r="CQ447" i="6"/>
  <c r="CP447" i="6"/>
  <c r="CO447" i="6"/>
  <c r="CN447" i="6"/>
  <c r="CM447" i="6"/>
  <c r="CL447" i="6"/>
  <c r="CD447" i="6"/>
  <c r="AZ447" i="6"/>
  <c r="AK447" i="6"/>
  <c r="AM447" i="6" s="1"/>
  <c r="V447" i="6"/>
  <c r="CL444" i="6"/>
  <c r="CM437" i="6"/>
  <c r="CL436" i="6"/>
  <c r="CK445" i="6"/>
  <c r="CD439" i="6"/>
  <c r="CI436" i="6"/>
  <c r="CL437" i="6"/>
  <c r="CJ440" i="6"/>
  <c r="AZ439" i="6"/>
  <c r="CD445" i="6"/>
  <c r="CF445" i="6" s="1"/>
  <c r="AZ445" i="6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M440" i="6"/>
  <c r="CL440" i="6"/>
  <c r="CD440" i="6"/>
  <c r="V440" i="6"/>
  <c r="CR439" i="6"/>
  <c r="CQ439" i="6"/>
  <c r="CP439" i="6"/>
  <c r="CO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CR436" i="6"/>
  <c r="CQ436" i="6"/>
  <c r="CP436" i="6"/>
  <c r="CN436" i="6"/>
  <c r="CM436" i="6"/>
  <c r="CK436" i="6"/>
  <c r="CR435" i="6"/>
  <c r="CQ435" i="6"/>
  <c r="CP435" i="6"/>
  <c r="CO435" i="6"/>
  <c r="CN435" i="6"/>
  <c r="CM435" i="6"/>
  <c r="CL435" i="6"/>
  <c r="CJ435" i="6"/>
  <c r="CD456" i="6" l="1"/>
  <c r="CD488" i="6"/>
  <c r="CD504" i="6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AM624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O656" i="6"/>
  <c r="BQ656" i="6" s="1"/>
  <c r="BO672" i="6"/>
  <c r="BQ672" i="6" s="1"/>
  <c r="BO682" i="6"/>
  <c r="BQ682" i="6" s="1"/>
  <c r="BO688" i="6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T456" i="6" s="1"/>
  <c r="CU456" i="6" s="1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AZ512" i="6"/>
  <c r="CT512" i="6" s="1"/>
  <c r="CU512" i="6" s="1"/>
  <c r="BB581" i="6"/>
  <c r="AZ584" i="6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440" i="6"/>
  <c r="BB448" i="6"/>
  <c r="BB544" i="6"/>
  <c r="BB552" i="6"/>
  <c r="BB616" i="6"/>
  <c r="BB656" i="6"/>
  <c r="BB704" i="6"/>
  <c r="BB456" i="6"/>
  <c r="BB496" i="6"/>
  <c r="BB592" i="6"/>
  <c r="BB672" i="6"/>
  <c r="BB712" i="6"/>
  <c r="BB464" i="6"/>
  <c r="BB568" i="6"/>
  <c r="BB584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488" i="6"/>
  <c r="CF696" i="6"/>
  <c r="CG454" i="6"/>
  <c r="CD750" i="6"/>
  <c r="CF750" i="6" s="1"/>
  <c r="CG654" i="6"/>
  <c r="BQ632" i="6"/>
  <c r="CG614" i="6"/>
  <c r="BQ448" i="6"/>
  <c r="BQ560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52" i="6"/>
  <c r="BQ592" i="6"/>
  <c r="BQ680" i="6"/>
  <c r="BQ720" i="6"/>
  <c r="BQ728" i="6"/>
  <c r="BQ459" i="6"/>
  <c r="BQ531" i="6"/>
  <c r="BQ472" i="6"/>
  <c r="CG702" i="6"/>
  <c r="BO558" i="6"/>
  <c r="BQ688" i="6"/>
  <c r="BO521" i="6"/>
  <c r="BQ521" i="6" s="1"/>
  <c r="BQ520" i="6"/>
  <c r="BQ536" i="6"/>
  <c r="BQ640" i="6"/>
  <c r="BQ648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758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M45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56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04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558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18" i="6"/>
  <c r="X536" i="6"/>
  <c r="X576" i="6"/>
  <c r="X604" i="6"/>
  <c r="X440" i="6"/>
  <c r="X466" i="6"/>
  <c r="X468" i="6"/>
  <c r="X514" i="6"/>
  <c r="X509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604" i="6"/>
  <c r="CU604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24" i="6"/>
  <c r="CU624" i="6" s="1"/>
  <c r="CT632" i="6"/>
  <c r="CU632" i="6" s="1"/>
  <c r="CT640" i="6"/>
  <c r="CU640" i="6" s="1"/>
  <c r="CT664" i="6"/>
  <c r="CU664" i="6" s="1"/>
  <c r="CT680" i="6"/>
  <c r="CU680" i="6" s="1"/>
  <c r="CT688" i="6"/>
  <c r="CU688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08" i="6"/>
  <c r="CU508" i="6" s="1"/>
  <c r="CT509" i="6"/>
  <c r="CU509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37" i="6"/>
  <c r="CU537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33" i="6"/>
  <c r="CU533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80" i="6"/>
  <c r="CU480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84" i="6"/>
  <c r="CU584" i="6" s="1"/>
  <c r="CT592" i="6"/>
  <c r="CU592" i="6" s="1"/>
  <c r="CT600" i="6"/>
  <c r="CU600" i="6" s="1"/>
  <c r="CT615" i="6"/>
  <c r="CU615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668" i="6"/>
  <c r="CU668" i="6" s="1"/>
  <c r="CT684" i="6"/>
  <c r="CU68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66" i="6"/>
  <c r="CU566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492" i="6"/>
  <c r="CU492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T450" i="6"/>
  <c r="CU450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04" i="6" l="1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4" i="8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5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U7" i="6"/>
  <c r="E15" i="8"/>
  <c r="C15" i="8"/>
  <c r="CU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<sst xmlns="http://schemas.openxmlformats.org/spreadsheetml/2006/main" count="5967" uniqueCount="1140">
  <si>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</si>
  <si>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</si>
  <si>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</si>
  <si>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</si>
  <si>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</si>
  <si>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</si>
  <si>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</si>
  <si>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</si>
  <si>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</si>
  <si>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</si>
  <si>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</si>
  <si>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</si>
  <si>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</si>
  <si>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</si>
  <si>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</si>
  <si>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</si>
  <si>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</si>
  <si>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</si>
  <si>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</si>
  <si>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</si>
  <si>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</si>
  <si>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</si>
  <si>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</si>
  <si>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</si>
  <si>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</si>
  <si>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</si>
  <si>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</si>
  <si>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</si>
  <si>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</si>
  <si>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</si>
  <si>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</si>
  <si>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</si>
  <si>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</si>
  <si>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</si>
  <si>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</si>
  <si>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</si>
  <si>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</si>
  <si>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</si>
  <si>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</si>
  <si>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</si>
  <si>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</si>
  <si>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</si>
  <si>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</si>
  <si>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</si>
  <si>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</si>
  <si>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</si>
  <si>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</si>
  <si>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</si>
  <si>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</si>
  <si>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</si>
  <si>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</si>
  <si>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</si>
  <si>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</si>
  <si>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</si>
  <si>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</si>
  <si>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</si>
  <si>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</si>
  <si>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</si>
  <si>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</si>
  <si>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</si>
  <si>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</si>
  <si>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</si>
  <si>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</si>
  <si>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</si>
  <si>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</si>
  <si>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</si>
  <si>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</si>
  <si>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</si>
  <si>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</si>
  <si>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</si>
  <si>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</si>
  <si>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</si>
  <si>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</si>
  <si>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</si>
  <si>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</si>
  <si>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</si>
  <si>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</si>
  <si>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</si>
  <si>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</si>
  <si>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</si>
  <si>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</si>
  <si>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</si>
  <si>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</si>
  <si>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</si>
  <si>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</si>
  <si>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</si>
  <si>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</si>
  <si>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</si>
  <si>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</si>
  <si>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</si>
  <si>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</si>
  <si>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</si>
  <si>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</si>
  <si>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</si>
  <si>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</si>
  <si>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</si>
  <si>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</si>
  <si>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</si>
  <si>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</si>
  <si>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</si>
  <si>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</si>
  <si>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</si>
  <si>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</si>
  <si>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</si>
  <si>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</si>
  <si>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</si>
  <si>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</si>
  <si>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</si>
  <si>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</si>
  <si>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</si>
  <si>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</si>
  <si>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</si>
  <si>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</si>
  <si>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</si>
  <si>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</si>
  <si>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</si>
  <si>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</si>
  <si>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</si>
  <si>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</si>
  <si>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</si>
  <si>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</si>
  <si>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</si>
  <si>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</si>
  <si>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</si>
  <si>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</si>
  <si>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</si>
  <si>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</si>
  <si>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</si>
  <si>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</si>
  <si>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</si>
  <si>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</si>
  <si>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</si>
  <si>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</si>
  <si>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</si>
  <si>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</si>
  <si>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</si>
  <si>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</si>
  <si>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</si>
  <si>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</si>
  <si>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</si>
  <si>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</si>
  <si>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</si>
  <si>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</si>
  <si>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</si>
  <si>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</si>
  <si>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</si>
  <si>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</si>
  <si>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</si>
  <si>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</si>
  <si>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</si>
  <si>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</si>
  <si>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</si>
  <si>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</si>
  <si>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</si>
  <si>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</si>
  <si>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</si>
  <si>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</si>
  <si>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</si>
  <si>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</si>
  <si>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</si>
  <si>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</si>
  <si>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</si>
  <si>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</si>
  <si>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</si>
  <si>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</si>
  <si>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</si>
  <si>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</si>
  <si>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</si>
  <si>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</si>
  <si>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</si>
  <si>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</si>
  <si>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</si>
  <si>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</si>
  <si>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</si>
  <si>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</si>
  <si>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</si>
  <si>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</si>
  <si>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</si>
  <si>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</si>
  <si>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</si>
  <si>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</si>
  <si>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</si>
  <si>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</si>
  <si>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</si>
  <si>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</si>
  <si>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</si>
  <si>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</si>
  <si>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</si>
  <si>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</si>
  <si>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</si>
  <si>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</si>
  <si>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</si>
  <si>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</si>
  <si>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</si>
  <si>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</si>
  <si>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</si>
  <si>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</si>
  <si>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</si>
  <si>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</si>
  <si>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</si>
  <si>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</si>
  <si>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</si>
  <si>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</si>
  <si>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</si>
  <si>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</si>
  <si>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</si>
  <si>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</si>
  <si>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</si>
  <si>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</si>
  <si>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</si>
  <si>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</si>
  <si>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</si>
  <si>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</si>
  <si>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</si>
  <si>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</si>
  <si>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</si>
  <si>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</si>
  <si>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</si>
  <si>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</si>
  <si>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</si>
  <si>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</si>
  <si>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</si>
  <si>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</si>
  <si>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</si>
  <si>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</si>
  <si>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</si>
  <si>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</si>
  <si>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</si>
  <si>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</si>
  <si>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</si>
  <si>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</si>
  <si>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</si>
  <si>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</si>
  <si>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</si>
  <si>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</si>
  <si>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</si>
  <si>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</si>
  <si>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</si>
  <si>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</si>
  <si>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</si>
  <si>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</si>
  <si>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</si>
  <si>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</si>
  <si>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</si>
  <si>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</si>
  <si>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</si>
  <si>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</si>
  <si>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</si>
  <si>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</si>
  <si>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</si>
  <si>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</si>
  <si>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</si>
  <si>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</si>
  <si>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</si>
  <si>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</si>
  <si>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</si>
  <si>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</si>
  <si>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</si>
  <si>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</si>
  <si>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</si>
  <si>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</si>
  <si>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</si>
  <si>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</si>
  <si>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</si>
  <si>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</si>
  <si>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</si>
  <si>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</si>
  <si>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</si>
  <si>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</si>
  <si>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</si>
  <si>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</si>
  <si>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</si>
  <si>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</si>
  <si>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</si>
  <si>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</si>
  <si>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</si>
  <si>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</si>
  <si>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</si>
  <si>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</si>
  <si>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</si>
  <si>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</si>
  <si>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</si>
  <si>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</si>
  <si>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</si>
  <si>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</si>
  <si>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</si>
  <si>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</si>
  <si>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</si>
  <si>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</si>
  <si>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</si>
  <si>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</si>
  <si>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</si>
  <si>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</si>
  <si>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</si>
  <si>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</si>
  <si>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</si>
  <si>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</si>
  <si>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</si>
  <si>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</si>
  <si>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</si>
  <si>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</si>
  <si>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</si>
  <si>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</si>
  <si>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</si>
  <si>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</si>
  <si>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</si>
  <si>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</si>
  <si>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</si>
  <si>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</si>
  <si>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</si>
  <si>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</si>
  <si>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</si>
  <si>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</si>
  <si>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</si>
  <si>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</si>
  <si>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</si>
  <si>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</si>
  <si>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</si>
  <si>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</si>
  <si>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</si>
  <si>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</si>
  <si>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</si>
  <si>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</si>
  <si>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</si>
  <si>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</si>
  <si>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</si>
  <si>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</si>
  <si>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</si>
  <si>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</si>
  <si>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</si>
  <si>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</si>
  <si>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</si>
  <si>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</si>
  <si>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</si>
  <si>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</si>
  <si>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</si>
  <si>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</si>
  <si>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</si>
  <si>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</si>
  <si>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</si>
  <si>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</si>
  <si>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</si>
  <si>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</si>
  <si>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</si>
  <si>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</si>
  <si>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</si>
  <si>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</si>
  <si>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</si>
  <si>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</si>
  <si>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</si>
  <si>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</si>
  <si>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</si>
  <si>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</si>
  <si>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</si>
  <si>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</si>
  <si>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</si>
  <si>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</si>
  <si>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</si>
  <si>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</si>
  <si>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</si>
  <si>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</si>
  <si>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</si>
  <si>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</si>
  <si>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</si>
  <si>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</si>
  <si>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</si>
  <si>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</si>
  <si>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</si>
  <si>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</si>
  <si>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</si>
  <si>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</si>
  <si>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</si>
  <si>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</si>
  <si>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</si>
  <si>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</si>
  <si>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</si>
  <si>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</si>
  <si>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</si>
  <si>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</si>
  <si>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</si>
  <si>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</si>
  <si>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</si>
  <si>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</si>
  <si>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</si>
  <si>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</si>
  <si>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</si>
  <si>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</si>
  <si>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</si>
  <si>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</si>
  <si>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</si>
  <si>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</si>
  <si>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</si>
  <si>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</si>
  <si>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</si>
  <si>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</si>
  <si>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</si>
  <si>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</si>
  <si>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</si>
  <si>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</si>
  <si>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</si>
  <si>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</si>
  <si>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</si>
  <si>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</si>
  <si>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</si>
  <si>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</si>
  <si>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</si>
  <si>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</si>
  <si>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</si>
  <si>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</si>
  <si>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</si>
  <si>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</si>
  <si>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</si>
  <si>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</si>
  <si>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</si>
  <si>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</si>
  <si>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</si>
  <si>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</si>
  <si>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</si>
  <si>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</si>
  <si>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</si>
  <si>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</si>
  <si>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</si>
  <si>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</si>
  <si>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</si>
  <si>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</si>
  <si>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</si>
  <si>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</si>
  <si>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</si>
  <si>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</si>
  <si>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</si>
  <si>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</si>
  <si>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</si>
  <si>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</si>
  <si>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</si>
  <si>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</si>
  <si>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</si>
  <si>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</si>
  <si>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</si>
  <si>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</si>
  <si>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</si>
  <si>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</si>
  <si>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</si>
  <si>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</si>
  <si>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</si>
  <si>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</si>
  <si>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</si>
  <si>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</si>
  <si>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</si>
  <si>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</si>
  <si>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</si>
  <si>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</si>
  <si>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</si>
  <si>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</si>
  <si>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</si>
  <si>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</si>
  <si>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</si>
  <si>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</si>
  <si>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</si>
  <si>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</si>
  <si>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</si>
  <si>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</si>
  <si>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</si>
  <si>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</si>
  <si>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</si>
  <si>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</si>
  <si>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</si>
  <si>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</si>
  <si>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</si>
  <si>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</si>
  <si>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</si>
  <si>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</si>
  <si>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</si>
  <si>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</si>
  <si>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</si>
  <si>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</si>
  <si>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</si>
  <si>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</si>
  <si>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</si>
  <si>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</si>
  <si>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</si>
  <si>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</si>
  <si>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</si>
  <si>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</si>
  <si>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</si>
  <si>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</si>
  <si>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</si>
  <si>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</si>
  <si>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</si>
  <si>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</si>
  <si>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</si>
  <si>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</si>
  <si>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</si>
  <si>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</si>
  <si>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</si>
  <si>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</si>
  <si>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</si>
  <si>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</si>
  <si>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</si>
  <si>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</si>
  <si>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</si>
  <si>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</si>
  <si>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</si>
  <si>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</si>
  <si>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</si>
  <si>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</si>
  <si>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</si>
  <si>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</si>
  <si>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</si>
  <si>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</si>
  <si>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</si>
  <si>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</si>
  <si>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</si>
  <si>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</si>
  <si>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</si>
  <si>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</si>
  <si>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</si>
  <si>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</si>
  <si>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</si>
  <si>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</si>
  <si>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</si>
  <si>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</si>
  <si>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</si>
  <si>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</si>
  <si>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</si>
  <si>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</si>
  <si>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</si>
  <si>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</si>
  <si>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</si>
  <si>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</si>
  <si>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</si>
  <si>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</si>
  <si>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</si>
  <si>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</si>
  <si>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</si>
  <si>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</si>
  <si>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</si>
  <si>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</si>
  <si>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</si>
  <si>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</si>
  <si>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</si>
  <si>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</si>
  <si>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</si>
  <si>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</si>
  <si>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</si>
  <si>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</si>
  <si>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</si>
  <si>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</si>
  <si>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</si>
  <si>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</si>
  <si>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</si>
  <si>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</si>
  <si>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</si>
  <si>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</si>
  <si>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</si>
  <si>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</si>
  <si>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</si>
  <si>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</si>
  <si>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</si>
  <si>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</si>
  <si>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</si>
  <si>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</si>
  <si>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</si>
  <si>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</si>
  <si>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</si>
  <si>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</si>
  <si>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</si>
  <si>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</si>
  <si>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</si>
  <si>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</si>
  <si>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</si>
  <si>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</si>
  <si>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</si>
  <si>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</si>
  <si>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</si>
  <si>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</si>
  <si>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</si>
  <si>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</si>
  <si>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</si>
  <si>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</si>
  <si>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</si>
  <si>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</si>
  <si>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</si>
  <si>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</si>
  <si>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</si>
  <si>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</si>
  <si>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</si>
  <si>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</si>
  <si>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</si>
  <si>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</si>
  <si>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</si>
  <si>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</si>
  <si>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</si>
  <si>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</si>
  <si>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</si>
  <si>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</si>
  <si>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</si>
  <si>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</si>
  <si>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</si>
  <si>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</si>
  <si>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</si>
  <si>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</si>
  <si>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</si>
  <si>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</si>
  <si>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</si>
  <si>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</si>
  <si>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</si>
  <si>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</si>
  <si>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</si>
  <si>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</si>
  <si>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</si>
  <si>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</si>
  <si>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</si>
  <si>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</si>
  <si>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</si>
  <si>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</si>
  <si>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</si>
  <si>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</si>
  <si>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</si>
  <si>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</si>
  <si>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</si>
  <si>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</si>
  <si>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</si>
  <si>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</si>
  <si>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</si>
  <si>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</si>
  <si>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</si>
  <si>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</si>
  <si>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</si>
  <si>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</si>
  <si>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</si>
  <si>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</si>
  <si>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</si>
  <si>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</si>
  <si>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</si>
  <si>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</si>
  <si>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</si>
  <si>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</si>
  <si>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</si>
  <si>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</si>
  <si>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</si>
  <si>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</si>
  <si>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</si>
  <si>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</si>
  <si>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</si>
  <si>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</si>
  <si>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</si>
  <si>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</si>
  <si>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</si>
  <si>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</si>
  <si>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</si>
  <si>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</si>
  <si>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</si>
  <si>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</si>
  <si>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</si>
  <si>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</si>
  <si>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</si>
  <si>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</si>
  <si>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</si>
  <si>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</si>
  <si>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</si>
  <si>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</si>
  <si>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</si>
  <si>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</si>
  <si>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</si>
  <si>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</si>
  <si>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</si>
  <si>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</si>
  <si>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</si>
  <si>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</si>
  <si>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</si>
  <si>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</si>
  <si>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</si>
  <si>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</si>
  <si>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</si>
  <si>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</si>
  <si>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</si>
  <si>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</si>
  <si>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</si>
  <si>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</si>
  <si>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</si>
  <si>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</si>
  <si>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</si>
  <si>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</si>
  <si>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</si>
  <si>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</si>
  <si>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</si>
  <si>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</si>
  <si>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</si>
  <si>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</si>
  <si>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</si>
  <si>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</si>
  <si>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</si>
  <si>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</si>
  <si>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</si>
  <si>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</si>
  <si>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</si>
  <si>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</si>
  <si>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</si>
  <si>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</si>
  <si>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</si>
  <si>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</si>
  <si>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</si>
  <si>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</si>
  <si>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</si>
  <si>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</si>
  <si>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</si>
  <si>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</si>
  <si>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</si>
  <si>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</si>
  <si>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</si>
  <si>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</si>
  <si>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</si>
  <si>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</si>
  <si>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</si>
  <si>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</si>
  <si>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</si>
  <si>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</si>
  <si>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</si>
  <si>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</si>
  <si>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</si>
  <si>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</si>
  <si>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</si>
  <si>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</si>
  <si>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</si>
  <si>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</si>
  <si>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</si>
  <si>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</si>
  <si>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</si>
  <si>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</si>
  <si>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</si>
  <si>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</si>
  <si>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</si>
  <si>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</si>
  <si>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</si>
  <si>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</si>
  <si>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</si>
  <si>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</si>
  <si>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</si>
  <si>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</si>
  <si>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</si>
  <si>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</si>
  <si>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</si>
  <si>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</si>
  <si>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</si>
  <si>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</si>
  <si>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</si>
  <si>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</si>
  <si>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</si>
  <si>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</si>
  <si>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</si>
  <si>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</si>
  <si>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</si>
  <si>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</si>
  <si>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</si>
  <si>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</si>
  <si>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</si>
  <si>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</si>
  <si>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</si>
  <si>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</si>
  <si>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</si>
  <si>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</si>
  <si>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</si>
  <si>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</si>
  <si>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</si>
  <si>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</si>
  <si>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</si>
  <si>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</si>
  <si>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</si>
  <si>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</si>
  <si>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</si>
  <si>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</si>
  <si>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</si>
  <si>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</si>
  <si>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</si>
  <si>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</si>
  <si>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</si>
  <si>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</si>
  <si>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</si>
  <si>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</si>
  <si>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</si>
  <si>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</si>
  <si>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</si>
  <si>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</si>
  <si>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</si>
  <si>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</si>
  <si>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</si>
  <si>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</si>
  <si>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</si>
  <si>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</si>
  <si>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</si>
  <si>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</si>
  <si>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</si>
  <si>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</si>
  <si>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</si>
  <si>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</si>
  <si>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</si>
  <si>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</si>
  <si>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</si>
  <si>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</si>
  <si>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</si>
  <si>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</si>
  <si>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</si>
  <si>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</si>
  <si>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</si>
  <si>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</si>
  <si>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</si>
  <si>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</si>
  <si>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</si>
  <si>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</si>
  <si>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</si>
  <si>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</si>
  <si>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</si>
  <si>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</si>
  <si>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</si>
  <si>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</si>
  <si>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</si>
  <si>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</si>
  <si>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</si>
  <si>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</si>
  <si>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</si>
  <si>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</si>
  <si>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</si>
  <si>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</si>
  <si>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</si>
  <si>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</si>
  <si>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</si>
  <si>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</si>
  <si>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</si>
  <si>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</si>
  <si>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</si>
  <si>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</si>
  <si>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</si>
  <si>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</si>
  <si>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</si>
  <si>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</si>
  <si>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</si>
  <si>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</si>
  <si>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</si>
  <si>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</si>
  <si>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</si>
  <si>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</si>
  <si>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</si>
  <si>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</si>
  <si>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</si>
  <si>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</si>
  <si>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</si>
  <si>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</si>
  <si>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</si>
  <si>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</si>
  <si>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</si>
  <si>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</si>
  <si>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</si>
  <si>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</si>
  <si>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</si>
  <si>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</si>
  <si>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</si>
  <si>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</si>
  <si>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</si>
  <si>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</si>
  <si>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</si>
  <si>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</si>
  <si>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</si>
  <si>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</si>
  <si>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</si>
  <si>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</si>
  <si>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</si>
  <si>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</si>
  <si>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</si>
  <si>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</si>
  <si>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</si>
  <si>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</si>
  <si>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</si>
  <si>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</si>
  <si>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</si>
  <si>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</si>
  <si>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</si>
  <si>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</si>
  <si>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</si>
  <si>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</si>
  <si>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</si>
  <si>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</si>
  <si>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</si>
  <si>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</si>
  <si>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</si>
  <si>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</si>
  <si>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</si>
  <si>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</si>
  <si>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</si>
  <si>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</si>
  <si>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</si>
  <si>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</si>
  <si>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</si>
  <si>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</si>
  <si>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</si>
  <si>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</si>
  <si>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</si>
  <si>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</si>
  <si>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</si>
  <si>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</si>
  <si>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</si>
  <si>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</si>
  <si>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</si>
  <si>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</si>
  <si>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</si>
  <si>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</si>
  <si>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</si>
  <si>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</si>
  <si>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</si>
  <si>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</si>
  <si>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</si>
  <si>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</si>
  <si>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</si>
  <si>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</si>
  <si>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</si>
  <si>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</si>
  <si>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</si>
  <si>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</si>
  <si>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</si>
  <si>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</si>
  <si>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</si>
  <si>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</si>
  <si>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</si>
  <si>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</si>
  <si>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</si>
  <si>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</si>
  <si>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</si>
  <si>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</si>
  <si>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</si>
  <si>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</si>
  <si>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</si>
  <si>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</si>
  <si>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</si>
  <si>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</si>
  <si>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</si>
  <si>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</si>
  <si>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</si>
  <si>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</si>
  <si>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</si>
  <si>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</si>
  <si>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</si>
  <si>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</si>
  <si>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</si>
  <si>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</si>
  <si>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</si>
  <si>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</si>
  <si>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</si>
  <si>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</si>
  <si>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</si>
  <si>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</si>
  <si>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</si>
  <si>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</si>
  <si>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</si>
  <si>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</si>
  <si>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</si>
  <si>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</si>
  <si>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</si>
  <si>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</si>
  <si>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</si>
  <si>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</si>
  <si>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</si>
  <si>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</si>
  <si>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</si>
  <si>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</si>
  <si>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</si>
  <si>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</si>
  <si>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</si>
  <si>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</si>
  <si>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</si>
  <si>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</si>
  <si>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</si>
  <si>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</si>
  <si>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</si>
  <si>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</si>
  <si>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</si>
  <si>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</si>
  <si>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</si>
  <si>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</si>
  <si>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</si>
  <si>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</si>
  <si>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</si>
  <si>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</si>
  <si>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</si>
  <si>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</si>
  <si>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</si>
  <si>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</si>
  <si>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</si>
  <si>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</si>
  <si>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</si>
  <si>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</si>
  <si>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</si>
  <si>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</si>
  <si>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</si>
  <si>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</si>
  <si>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</si>
  <si>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</si>
  <si>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</si>
  <si>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</si>
  <si>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</si>
  <si>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</si>
  <si>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</si>
  <si>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</si>
  <si>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</si>
  <si>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</si>
  <si>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</si>
  <si>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</si>
  <si>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</si>
  <si>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</si>
  <si>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</si>
  <si>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</si>
  <si>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</si>
  <si>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</si>
  <si>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</si>
  <si>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</si>
  <si>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</si>
  <si>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</si>
  <si>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</si>
  <si>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</si>
  <si>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</si>
  <si>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</si>
  <si>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</si>
  <si>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</si>
  <si>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</si>
  <si>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</si>
  <si>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</si>
  <si>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</si>
  <si>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</si>
  <si>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</si>
  <si>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</si>
  <si>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</si>
  <si>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</si>
  <si>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</si>
  <si>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</si>
  <si>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</si>
  <si>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</si>
  <si>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</si>
  <si>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</si>
  <si>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</si>
  <si>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</si>
  <si>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</si>
  <si>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</si>
  <si>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</si>
  <si>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</si>
  <si>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</si>
  <si>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</si>
  <si>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</si>
  <si>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</si>
  <si>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</si>
  <si>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</si>
  <si>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</si>
  <si>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</si>
  <si>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</si>
  <si>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</si>
  <si>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</si>
  <si>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</si>
  <si>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</si>
  <si>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</si>
  <si>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</si>
  <si>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</si>
  <si>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</si>
  <si>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</si>
  <si>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</si>
  <si>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</si>
  <si>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</si>
  <si>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</si>
  <si>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</si>
  <si>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</si>
  <si>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</si>
  <si>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</si>
  <si>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</si>
  <si>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</si>
  <si>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</si>
  <si>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</si>
  <si>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</si>
  <si>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</si>
  <si>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</si>
  <si>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</si>
  <si>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</si>
  <si>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</si>
  <si>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</si>
  <si>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</si>
  <si>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</si>
  <si>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</si>
  <si>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</si>
  <si>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</si>
  <si>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</si>
  <si>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</si>
  <si>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</si>
  <si>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</si>
  <si>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</si>
  <si>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</si>
  <si>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</si>
  <si>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</si>
  <si>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</si>
  <si>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</si>
  <si>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</si>
  <si>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</si>
  <si>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</si>
  <si>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</si>
  <si>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</si>
  <si>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</si>
  <si>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</si>
  <si>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</si>
  <si>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</si>
  <si>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</si>
  <si>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</si>
  <si>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</si>
  <si>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</si>
  <si>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</si>
  <si>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</si>
  <si>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</si>
  <si>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</si>
  <si>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</si>
  <si>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</si>
  <si>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</si>
  <si>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</si>
  <si>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</si>
  <si>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</si>
  <si>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</si>
  <si>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</si>
  <si>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</si>
  <si>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</si>
  <si>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</si>
  <si>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</si>
  <si>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</si>
  <si>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</si>
  <si>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</si>
  <si>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</si>
  <si>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</si>
  <si>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</si>
  <si>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</si>
  <si>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</si>
  <si>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</si>
  <si>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</si>
  <si>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</si>
  <si>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</si>
  <si>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</si>
  <si>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</si>
  <si>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</si>
  <si>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 xml:space="preserve">Otitis Media Aguda
( OMA )             </t>
  </si>
  <si>
    <t xml:space="preserve">Infeccion Respiratoria Aguda 
( IRA ) no complicada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</si>
</sst>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424</v>
      </c>
      <c r="D5" s="127" t="s">
        <v>425</v>
      </c>
      <c r="E5" s="128" t="s">
        <v>426</v>
      </c>
      <c r="F5" s="126" t="s">
        <v>427</v>
      </c>
      <c r="G5" s="126" t="s">
        <v>0</v>
      </c>
      <c r="H5" s="126" t="s">
        <v>428</v>
      </c>
      <c r="I5" s="126" t="s">
        <v>429</v>
      </c>
      <c r="J5" s="126" t="s">
        <v>1</v>
      </c>
      <c r="K5" s="126" t="s">
        <v>430</v>
      </c>
      <c r="L5" s="126" t="s">
        <v>431</v>
      </c>
      <c r="M5" s="126" t="s">
        <v>432</v>
      </c>
      <c r="N5" s="126" t="s">
        <v>433</v>
      </c>
      <c r="O5" s="126" t="s">
        <v>434</v>
      </c>
      <c r="P5" s="126" t="s">
        <v>2</v>
      </c>
      <c r="Q5" s="126" t="s">
        <v>435</v>
      </c>
      <c r="R5" s="126" t="s">
        <v>436</v>
      </c>
      <c r="S5" s="126" t="s">
        <v>437</v>
      </c>
      <c r="T5" s="126" t="s">
        <v>438</v>
      </c>
      <c r="U5" s="126" t="s">
        <v>439</v>
      </c>
      <c r="V5" s="126" t="s">
        <v>440</v>
      </c>
      <c r="W5" s="126" t="s">
        <v>441</v>
      </c>
      <c r="X5" s="126" t="s">
        <v>442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66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V76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6" width="4.21875" style="37" hidden="1" customWidth="1" outlineLevel="1"/>
    <col min="37" max="37" width="7.77734375" style="1" customWidth="1" collapsed="1"/>
    <col min="38" max="38" width="7.77734375" style="122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2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2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2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531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1130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40" t="s">
        <v>1139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487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1138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479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480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504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483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SUBTOTAL(9,J7:J957)</f>
        <v>1334</v>
      </c>
      <c r="K5" s="42">
        <f t="shared" ref="K5:CD5" si="0">SUBTOTAL(9,K7:K957)</f>
        <v>1255</v>
      </c>
      <c r="L5" s="42">
        <f t="shared" si="0"/>
        <v>1578</v>
      </c>
      <c r="M5" s="42">
        <f t="shared" si="0"/>
        <v>1898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6065</v>
      </c>
      <c r="W5" s="42">
        <f t="shared" ref="W5" si="1">SUBTOTAL(9,W7:W957)</f>
        <v>16829</v>
      </c>
      <c r="X5" s="117">
        <f>IFERROR(V5/W5,0)*100</f>
        <v>36.0389803315705</v>
      </c>
      <c r="Y5" s="115">
        <f t="shared" si="0"/>
        <v>2453</v>
      </c>
      <c r="Z5" s="115">
        <f t="shared" si="0"/>
        <v>2279</v>
      </c>
      <c r="AA5" s="115">
        <f t="shared" si="0"/>
        <v>3120</v>
      </c>
      <c r="AB5" s="115">
        <f t="shared" si="0"/>
        <v>3494</v>
      </c>
      <c r="AC5" s="115">
        <f t="shared" si="0"/>
        <v>0</v>
      </c>
      <c r="AD5" s="115">
        <f t="shared" si="0"/>
        <v>0</v>
      </c>
      <c r="AE5" s="115">
        <f t="shared" si="0"/>
        <v>0</v>
      </c>
      <c r="AF5" s="115">
        <f t="shared" si="0"/>
        <v>0</v>
      </c>
      <c r="AG5" s="115">
        <f t="shared" si="0"/>
        <v>0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11346</v>
      </c>
      <c r="AL5" s="123">
        <f t="shared" si="0"/>
        <v>29808.5</v>
      </c>
      <c r="AM5" s="117">
        <f>IFERROR(AK5/AL5,0)*100</f>
        <v>38.062968616334267</v>
      </c>
      <c r="AN5" s="115">
        <f t="shared" si="0"/>
        <v>50</v>
      </c>
      <c r="AO5" s="115">
        <f t="shared" si="0"/>
        <v>66</v>
      </c>
      <c r="AP5" s="115">
        <f t="shared" si="0"/>
        <v>100</v>
      </c>
      <c r="AQ5" s="115">
        <f t="shared" si="0"/>
        <v>68</v>
      </c>
      <c r="AR5" s="115">
        <f t="shared" si="0"/>
        <v>85</v>
      </c>
      <c r="AS5" s="115">
        <f t="shared" si="0"/>
        <v>0</v>
      </c>
      <c r="AT5" s="115">
        <f t="shared" si="0"/>
        <v>0</v>
      </c>
      <c r="AU5" s="115">
        <f t="shared" si="0"/>
        <v>0</v>
      </c>
      <c r="AV5" s="115">
        <f t="shared" si="0"/>
        <v>0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369</v>
      </c>
      <c r="BA5" s="123">
        <f t="shared" ref="BA5" si="2">SUBTOTAL(9,BA7:BA957)</f>
        <v>913.5</v>
      </c>
      <c r="BB5" s="117">
        <f>IFERROR(AZ5/BA5,0)*100</f>
        <v>40.39408866995074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5</v>
      </c>
      <c r="BH5" s="115">
        <f t="shared" si="0"/>
        <v>0</v>
      </c>
      <c r="BI5" s="115">
        <f t="shared" si="0"/>
        <v>0</v>
      </c>
      <c r="BJ5" s="115">
        <f t="shared" si="0"/>
        <v>0</v>
      </c>
      <c r="BK5" s="115">
        <f t="shared" si="0"/>
        <v>0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20</v>
      </c>
      <c r="BP5" s="123">
        <f t="shared" si="0"/>
        <v>52</v>
      </c>
      <c r="BQ5" s="117">
        <f>IFERROR(BO5/BP5,0)*100</f>
        <v>38.461538461538467</v>
      </c>
      <c r="BR5" s="115">
        <f t="shared" si="0"/>
        <v>144</v>
      </c>
      <c r="BS5" s="115">
        <f t="shared" si="0"/>
        <v>96</v>
      </c>
      <c r="BT5" s="115">
        <f t="shared" si="0"/>
        <v>159</v>
      </c>
      <c r="BU5" s="115">
        <f t="shared" si="0"/>
        <v>191</v>
      </c>
      <c r="BV5" s="115">
        <f t="shared" si="0"/>
        <v>226</v>
      </c>
      <c r="BW5" s="115">
        <f t="shared" si="0"/>
        <v>0</v>
      </c>
      <c r="BX5" s="115">
        <f t="shared" si="0"/>
        <v>0</v>
      </c>
      <c r="BY5" s="115">
        <f t="shared" si="0"/>
        <v>0</v>
      </c>
      <c r="BZ5" s="115">
        <f t="shared" si="0"/>
        <v>0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816</v>
      </c>
      <c r="CE5" s="123">
        <f t="shared" ref="CE5" si="3">SUBTOTAL(9,CE7:CE957)</f>
        <v>1114</v>
      </c>
      <c r="CF5" s="117">
        <f>IFERROR(CD5/CE5,0)*100</f>
        <v>73.249551166965887</v>
      </c>
      <c r="CG5" s="112">
        <f t="shared" ref="CG5:CT5" si="4">SUBTOTAL(9,CG7:CG957)</f>
        <v>3985</v>
      </c>
      <c r="CH5" s="112">
        <f t="shared" si="4"/>
        <v>3696</v>
      </c>
      <c r="CI5" s="112">
        <f t="shared" si="4"/>
        <v>4960</v>
      </c>
      <c r="CJ5" s="112">
        <f t="shared" si="4"/>
        <v>5659</v>
      </c>
      <c r="CK5" s="112">
        <f t="shared" si="4"/>
        <v>316</v>
      </c>
      <c r="CL5" s="112">
        <f t="shared" si="4"/>
        <v>0</v>
      </c>
      <c r="CM5" s="112">
        <f t="shared" si="4"/>
        <v>0</v>
      </c>
      <c r="CN5" s="112">
        <f t="shared" si="4"/>
        <v>0</v>
      </c>
      <c r="CO5" s="112">
        <f t="shared" si="4"/>
        <v>0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18616</v>
      </c>
      <c r="CU5" s="114">
        <f>IFERROR(CT5/CS5,0)</f>
        <v>0.38212533612496663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7" t="s">
        <v>482</v>
      </c>
      <c r="X6" s="118" t="s">
        <v>478</v>
      </c>
      <c r="Y6" s="98" t="s">
        <v>465</v>
      </c>
      <c r="Z6" s="99" t="s">
        <v>466</v>
      </c>
      <c r="AA6" s="99" t="s">
        <v>467</v>
      </c>
      <c r="AB6" s="99" t="s">
        <v>468</v>
      </c>
      <c r="AC6" s="99" t="s">
        <v>469</v>
      </c>
      <c r="AD6" s="99" t="s">
        <v>470</v>
      </c>
      <c r="AE6" s="99" t="s">
        <v>471</v>
      </c>
      <c r="AF6" s="99" t="s">
        <v>472</v>
      </c>
      <c r="AG6" s="99" t="s">
        <v>473</v>
      </c>
      <c r="AH6" s="99" t="s">
        <v>474</v>
      </c>
      <c r="AI6" s="99" t="s">
        <v>475</v>
      </c>
      <c r="AJ6" s="100" t="s">
        <v>476</v>
      </c>
      <c r="AK6" s="97" t="s">
        <v>477</v>
      </c>
      <c r="AL6" s="124" t="s">
        <v>482</v>
      </c>
      <c r="AM6" s="118" t="s">
        <v>478</v>
      </c>
      <c r="AN6" s="98" t="s">
        <v>465</v>
      </c>
      <c r="AO6" s="99" t="s">
        <v>466</v>
      </c>
      <c r="AP6" s="99" t="s">
        <v>467</v>
      </c>
      <c r="AQ6" s="99" t="s">
        <v>468</v>
      </c>
      <c r="AR6" s="99" t="s">
        <v>469</v>
      </c>
      <c r="AS6" s="99" t="s">
        <v>470</v>
      </c>
      <c r="AT6" s="99" t="s">
        <v>471</v>
      </c>
      <c r="AU6" s="99" t="s">
        <v>472</v>
      </c>
      <c r="AV6" s="99" t="s">
        <v>473</v>
      </c>
      <c r="AW6" s="99" t="s">
        <v>474</v>
      </c>
      <c r="AX6" s="99" t="s">
        <v>475</v>
      </c>
      <c r="AY6" s="100" t="s">
        <v>476</v>
      </c>
      <c r="AZ6" s="97" t="s">
        <v>477</v>
      </c>
      <c r="BA6" s="124" t="s">
        <v>482</v>
      </c>
      <c r="BB6" s="118" t="s">
        <v>478</v>
      </c>
      <c r="BC6" s="98" t="s">
        <v>465</v>
      </c>
      <c r="BD6" s="99" t="s">
        <v>466</v>
      </c>
      <c r="BE6" s="99" t="s">
        <v>467</v>
      </c>
      <c r="BF6" s="99" t="s">
        <v>468</v>
      </c>
      <c r="BG6" s="99" t="s">
        <v>469</v>
      </c>
      <c r="BH6" s="99" t="s">
        <v>470</v>
      </c>
      <c r="BI6" s="99" t="s">
        <v>471</v>
      </c>
      <c r="BJ6" s="99" t="s">
        <v>472</v>
      </c>
      <c r="BK6" s="99" t="s">
        <v>473</v>
      </c>
      <c r="BL6" s="99" t="s">
        <v>474</v>
      </c>
      <c r="BM6" s="99" t="s">
        <v>475</v>
      </c>
      <c r="BN6" s="100" t="s">
        <v>476</v>
      </c>
      <c r="BO6" s="97" t="s">
        <v>477</v>
      </c>
      <c r="BP6" s="124" t="s">
        <v>482</v>
      </c>
      <c r="BQ6" s="118" t="s">
        <v>478</v>
      </c>
      <c r="BR6" s="98" t="s">
        <v>465</v>
      </c>
      <c r="BS6" s="99" t="s">
        <v>466</v>
      </c>
      <c r="BT6" s="99" t="s">
        <v>467</v>
      </c>
      <c r="BU6" s="99" t="s">
        <v>468</v>
      </c>
      <c r="BV6" s="99" t="s">
        <v>469</v>
      </c>
      <c r="BW6" s="99" t="s">
        <v>470</v>
      </c>
      <c r="BX6" s="99" t="s">
        <v>471</v>
      </c>
      <c r="BY6" s="99" t="s">
        <v>472</v>
      </c>
      <c r="BZ6" s="99" t="s">
        <v>473</v>
      </c>
      <c r="CA6" s="99" t="s">
        <v>474</v>
      </c>
      <c r="CB6" s="99" t="s">
        <v>475</v>
      </c>
      <c r="CC6" s="100" t="s">
        <v>476</v>
      </c>
      <c r="CD6" s="101" t="s">
        <v>477</v>
      </c>
      <c r="CE6" s="124" t="s">
        <v>482</v>
      </c>
      <c r="CF6" s="118" t="s">
        <v>478</v>
      </c>
      <c r="CG6" s="92" t="s">
        <v>465</v>
      </c>
      <c r="CH6" s="92" t="s">
        <v>466</v>
      </c>
      <c r="CI6" s="92" t="s">
        <v>467</v>
      </c>
      <c r="CJ6" s="92" t="s">
        <v>468</v>
      </c>
      <c r="CK6" s="92" t="s">
        <v>469</v>
      </c>
      <c r="CL6" s="92" t="s">
        <v>470</v>
      </c>
      <c r="CM6" s="92" t="s">
        <v>471</v>
      </c>
      <c r="CN6" s="92" t="s">
        <v>472</v>
      </c>
      <c r="CO6" s="92" t="s">
        <v>503</v>
      </c>
      <c r="CP6" s="92" t="s">
        <v>474</v>
      </c>
      <c r="CQ6" s="92" t="s">
        <v>475</v>
      </c>
      <c r="CR6" s="92" t="s">
        <v>476</v>
      </c>
      <c r="CS6" s="96" t="s">
        <v>482</v>
      </c>
      <c r="CT6" s="96" t="s">
        <v>477</v>
      </c>
      <c r="CU6" s="96" t="s">
        <v>478</v>
      </c>
    </row>
    <row r="7" spans="1:10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/>
      <c r="P7" s="102"/>
      <c r="Q7" s="102"/>
      <c r="R7" s="102"/>
      <c r="S7" s="102"/>
      <c r="T7" s="102"/>
      <c r="U7" s="102"/>
      <c r="V7" s="45">
        <f>SUM(J7:U7)</f>
        <v>21</v>
      </c>
      <c r="W7" s="45">
        <v>0</v>
      </c>
      <c r="X7" s="119">
        <f t="shared" ref="X7:X22" si="5">SUM(L7:W7)</f>
        <v>42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/>
      <c r="AE7" s="102"/>
      <c r="AF7" s="102"/>
      <c r="AG7" s="102"/>
      <c r="AH7" s="102"/>
      <c r="AI7" s="102"/>
      <c r="AJ7" s="102"/>
      <c r="AK7" s="47">
        <f>SUM(Y7:AJ7)</f>
        <v>1</v>
      </c>
      <c r="AL7" s="47">
        <v>0</v>
      </c>
      <c r="AM7" s="119">
        <f t="shared" ref="AM7:AM70" si="6">SUM(AA7:AL7)</f>
        <v>2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/>
      <c r="AT7" s="102"/>
      <c r="AU7" s="102"/>
      <c r="AV7" s="102"/>
      <c r="AW7" s="102"/>
      <c r="AX7" s="102"/>
      <c r="AY7" s="102"/>
      <c r="AZ7" s="47">
        <f>SUM(AN7:AY7)</f>
        <v>0</v>
      </c>
      <c r="BA7" s="47">
        <v>0</v>
      </c>
      <c r="BB7" s="119">
        <f t="shared" ref="BB7:BB70" si="7">SUM(AP7:BA7)</f>
        <v>0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/>
      <c r="BI7" s="102"/>
      <c r="BJ7" s="102"/>
      <c r="BK7" s="102"/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0</v>
      </c>
      <c r="BW7" s="102"/>
      <c r="BX7" s="102"/>
      <c r="BY7" s="102"/>
      <c r="BZ7" s="102"/>
      <c r="CA7" s="102"/>
      <c r="CB7" s="102"/>
      <c r="CC7" s="102"/>
      <c r="CD7" s="48">
        <f>SUM(BR7:CC7)</f>
        <v>5</v>
      </c>
      <c r="CE7" s="47">
        <v>0</v>
      </c>
      <c r="CF7" s="119">
        <f t="shared" ref="CF7:CF70" si="9">SUM(BT7:CE7)</f>
        <v>9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0</v>
      </c>
      <c r="CL7" s="93">
        <f t="shared" ref="CL7:CL70" si="14">+O7+AD7+AS7+BH7+BW7</f>
        <v>0</v>
      </c>
      <c r="CM7" s="93">
        <f t="shared" ref="CM7:CM70" si="15">+P7+AE7+AT7+BI7+BX7</f>
        <v>0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27</v>
      </c>
      <c r="CU7" s="50">
        <f>IFERROR(CT7/CS7,0)</f>
        <v>0</v>
      </c>
    </row>
    <row r="8" spans="1:10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/>
      <c r="P8" s="102"/>
      <c r="Q8" s="102"/>
      <c r="R8" s="102"/>
      <c r="S8" s="102"/>
      <c r="T8" s="102"/>
      <c r="U8" s="102"/>
      <c r="V8" s="46">
        <f t="shared" ref="V8:V71" si="21">SUM(J8:U8)</f>
        <v>8</v>
      </c>
      <c r="W8" s="46">
        <v>0</v>
      </c>
      <c r="X8" s="120">
        <f t="shared" si="5"/>
        <v>13</v>
      </c>
      <c r="Y8" s="102">
        <v>5</v>
      </c>
      <c r="Z8" s="102">
        <v>1</v>
      </c>
      <c r="AA8" s="102">
        <v>3</v>
      </c>
      <c r="AB8" s="102">
        <v>2</v>
      </c>
      <c r="AC8" s="102">
        <v>0</v>
      </c>
      <c r="AD8" s="102"/>
      <c r="AE8" s="102"/>
      <c r="AF8" s="102"/>
      <c r="AG8" s="102"/>
      <c r="AH8" s="102"/>
      <c r="AI8" s="102"/>
      <c r="AJ8" s="102"/>
      <c r="AK8" s="46">
        <f t="shared" ref="AK8:AK71" si="22">SUM(Y8:AJ8)</f>
        <v>11</v>
      </c>
      <c r="AL8" s="54">
        <v>0</v>
      </c>
      <c r="AM8" s="120">
        <f t="shared" si="6"/>
        <v>16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/>
      <c r="AT8" s="102"/>
      <c r="AU8" s="102"/>
      <c r="AV8" s="102"/>
      <c r="AW8" s="102"/>
      <c r="AX8" s="102"/>
      <c r="AY8" s="102"/>
      <c r="AZ8" s="46">
        <f t="shared" ref="AZ8:AZ71" si="23">SUM(AN8:AY8)</f>
        <v>9</v>
      </c>
      <c r="BA8" s="54">
        <v>0</v>
      </c>
      <c r="BB8" s="120">
        <f t="shared" si="7"/>
        <v>15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/>
      <c r="BI8" s="102"/>
      <c r="BJ8" s="102"/>
      <c r="BK8" s="102"/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/>
      <c r="BX8" s="102"/>
      <c r="BY8" s="102"/>
      <c r="BZ8" s="102"/>
      <c r="CA8" s="102"/>
      <c r="CB8" s="102"/>
      <c r="CC8" s="102"/>
      <c r="CD8" s="51">
        <f t="shared" ref="CD8:CD71" si="25">SUM(BR8:CC8)</f>
        <v>21</v>
      </c>
      <c r="CE8" s="54">
        <v>0</v>
      </c>
      <c r="CF8" s="120">
        <f t="shared" si="9"/>
        <v>37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10</v>
      </c>
      <c r="CL8" s="94">
        <f t="shared" si="14"/>
        <v>0</v>
      </c>
      <c r="CM8" s="94">
        <f t="shared" si="15"/>
        <v>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49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/>
      <c r="P9" s="102"/>
      <c r="Q9" s="102"/>
      <c r="R9" s="102"/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11</v>
      </c>
      <c r="AB9" s="102">
        <v>7</v>
      </c>
      <c r="AC9" s="102">
        <v>0</v>
      </c>
      <c r="AD9" s="102"/>
      <c r="AE9" s="102"/>
      <c r="AF9" s="102"/>
      <c r="AG9" s="102"/>
      <c r="AH9" s="102"/>
      <c r="AI9" s="102"/>
      <c r="AJ9" s="102"/>
      <c r="AK9" s="46">
        <f t="shared" si="22"/>
        <v>26</v>
      </c>
      <c r="AL9" s="54">
        <v>104</v>
      </c>
      <c r="AM9" s="120">
        <f t="shared" si="6"/>
        <v>148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/>
      <c r="AT9" s="102"/>
      <c r="AU9" s="102"/>
      <c r="AV9" s="102"/>
      <c r="AW9" s="102"/>
      <c r="AX9" s="102"/>
      <c r="AY9" s="102"/>
      <c r="AZ9" s="46">
        <f t="shared" si="23"/>
        <v>0</v>
      </c>
      <c r="BA9" s="54">
        <v>2</v>
      </c>
      <c r="BB9" s="120">
        <f t="shared" si="7"/>
        <v>2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/>
      <c r="BI9" s="102"/>
      <c r="BJ9" s="102"/>
      <c r="BK9" s="102"/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/>
      <c r="BX9" s="102"/>
      <c r="BY9" s="102"/>
      <c r="BZ9" s="102"/>
      <c r="CA9" s="102"/>
      <c r="CB9" s="102"/>
      <c r="CC9" s="102"/>
      <c r="CD9" s="51">
        <f t="shared" si="25"/>
        <v>6</v>
      </c>
      <c r="CE9" s="54">
        <v>6</v>
      </c>
      <c r="CF9" s="120">
        <f t="shared" si="9"/>
        <v>14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0</v>
      </c>
      <c r="CL9" s="94">
        <f t="shared" si="14"/>
        <v>0</v>
      </c>
      <c r="CM9" s="94">
        <f t="shared" si="15"/>
        <v>0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32</v>
      </c>
      <c r="CU9" s="53">
        <f t="shared" si="29"/>
        <v>0.21476510067114093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0</v>
      </c>
      <c r="O10" s="102"/>
      <c r="P10" s="102"/>
      <c r="Q10" s="102"/>
      <c r="R10" s="102"/>
      <c r="S10" s="102"/>
      <c r="T10" s="102"/>
      <c r="U10" s="102"/>
      <c r="V10" s="54">
        <f t="shared" si="21"/>
        <v>5</v>
      </c>
      <c r="W10" s="54">
        <v>34</v>
      </c>
      <c r="X10" s="120">
        <f t="shared" si="5"/>
        <v>43</v>
      </c>
      <c r="Y10" s="102">
        <v>8</v>
      </c>
      <c r="Z10" s="102">
        <v>8</v>
      </c>
      <c r="AA10" s="102">
        <v>10</v>
      </c>
      <c r="AB10" s="102">
        <v>11</v>
      </c>
      <c r="AC10" s="102">
        <v>0</v>
      </c>
      <c r="AD10" s="102"/>
      <c r="AE10" s="102"/>
      <c r="AF10" s="102"/>
      <c r="AG10" s="102"/>
      <c r="AH10" s="102"/>
      <c r="AI10" s="102"/>
      <c r="AJ10" s="102"/>
      <c r="AK10" s="46">
        <f t="shared" si="22"/>
        <v>37</v>
      </c>
      <c r="AL10" s="54">
        <v>63.5</v>
      </c>
      <c r="AM10" s="120">
        <f t="shared" si="6"/>
        <v>121.5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/>
      <c r="AT10" s="102"/>
      <c r="AU10" s="102"/>
      <c r="AV10" s="102"/>
      <c r="AW10" s="102"/>
      <c r="AX10" s="102"/>
      <c r="AY10" s="102"/>
      <c r="AZ10" s="46">
        <f t="shared" si="23"/>
        <v>0</v>
      </c>
      <c r="BA10" s="54">
        <v>4</v>
      </c>
      <c r="BB10" s="120">
        <f t="shared" si="7"/>
        <v>4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/>
      <c r="BI10" s="102"/>
      <c r="BJ10" s="102"/>
      <c r="BK10" s="102"/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/>
      <c r="BX10" s="102"/>
      <c r="BY10" s="102"/>
      <c r="BZ10" s="102"/>
      <c r="CA10" s="102"/>
      <c r="CB10" s="102"/>
      <c r="CC10" s="102"/>
      <c r="CD10" s="51">
        <f t="shared" si="25"/>
        <v>0</v>
      </c>
      <c r="CE10" s="54">
        <v>3</v>
      </c>
      <c r="CF10" s="120">
        <f t="shared" si="9"/>
        <v>3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0</v>
      </c>
      <c r="CL10" s="94">
        <f t="shared" si="14"/>
        <v>0</v>
      </c>
      <c r="CM10" s="94">
        <f t="shared" si="15"/>
        <v>0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42</v>
      </c>
      <c r="CU10" s="53">
        <f t="shared" si="29"/>
        <v>0.40191387559808611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>
        <v>1</v>
      </c>
      <c r="M11" s="102">
        <v>0</v>
      </c>
      <c r="N11" s="102">
        <v>0</v>
      </c>
      <c r="O11" s="102"/>
      <c r="P11" s="102"/>
      <c r="Q11" s="102"/>
      <c r="R11" s="102"/>
      <c r="S11" s="102"/>
      <c r="T11" s="102"/>
      <c r="U11" s="102"/>
      <c r="V11" s="46">
        <f t="shared" si="21"/>
        <v>2</v>
      </c>
      <c r="W11" s="46">
        <v>13.5</v>
      </c>
      <c r="X11" s="120">
        <f t="shared" si="5"/>
        <v>16.5</v>
      </c>
      <c r="Y11" s="102">
        <v>8</v>
      </c>
      <c r="Z11" s="102">
        <v>5</v>
      </c>
      <c r="AA11" s="102">
        <v>24</v>
      </c>
      <c r="AB11" s="102">
        <v>12</v>
      </c>
      <c r="AC11" s="102">
        <v>0</v>
      </c>
      <c r="AD11" s="102"/>
      <c r="AE11" s="102"/>
      <c r="AF11" s="102"/>
      <c r="AG11" s="102"/>
      <c r="AH11" s="102"/>
      <c r="AI11" s="102"/>
      <c r="AJ11" s="102"/>
      <c r="AK11" s="46">
        <f t="shared" si="22"/>
        <v>49</v>
      </c>
      <c r="AL11" s="54">
        <v>116</v>
      </c>
      <c r="AM11" s="120">
        <f t="shared" si="6"/>
        <v>201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/>
      <c r="AT11" s="102"/>
      <c r="AU11" s="102"/>
      <c r="AV11" s="102"/>
      <c r="AW11" s="102"/>
      <c r="AX11" s="102"/>
      <c r="AY11" s="102"/>
      <c r="AZ11" s="46">
        <f t="shared" si="23"/>
        <v>1</v>
      </c>
      <c r="BA11" s="54">
        <v>7</v>
      </c>
      <c r="BB11" s="120">
        <f t="shared" si="7"/>
        <v>9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/>
      <c r="BI11" s="102"/>
      <c r="BJ11" s="102"/>
      <c r="BK11" s="102"/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/>
      <c r="BX11" s="102"/>
      <c r="BY11" s="102"/>
      <c r="BZ11" s="102"/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1</v>
      </c>
      <c r="CL11" s="94">
        <f t="shared" si="14"/>
        <v>0</v>
      </c>
      <c r="CM11" s="94">
        <f t="shared" si="15"/>
        <v>0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52</v>
      </c>
      <c r="CU11" s="53">
        <f t="shared" si="29"/>
        <v>0.37681159420289856</v>
      </c>
    </row>
    <row r="12" spans="1:10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>
        <v>38</v>
      </c>
      <c r="M12" s="102">
        <v>62</v>
      </c>
      <c r="N12" s="102">
        <v>0</v>
      </c>
      <c r="O12" s="102"/>
      <c r="P12" s="102"/>
      <c r="Q12" s="102"/>
      <c r="R12" s="102"/>
      <c r="S12" s="102"/>
      <c r="T12" s="102"/>
      <c r="U12" s="102"/>
      <c r="V12" s="46">
        <f t="shared" si="21"/>
        <v>118</v>
      </c>
      <c r="W12" s="46">
        <v>80.5</v>
      </c>
      <c r="X12" s="120">
        <f t="shared" si="5"/>
        <v>298.5</v>
      </c>
      <c r="Y12" s="102">
        <v>17</v>
      </c>
      <c r="Z12" s="102">
        <v>12</v>
      </c>
      <c r="AA12" s="102">
        <v>40</v>
      </c>
      <c r="AB12" s="102">
        <v>50</v>
      </c>
      <c r="AC12" s="102">
        <v>0</v>
      </c>
      <c r="AD12" s="102"/>
      <c r="AE12" s="102"/>
      <c r="AF12" s="102"/>
      <c r="AG12" s="102"/>
      <c r="AH12" s="102"/>
      <c r="AI12" s="102"/>
      <c r="AJ12" s="102"/>
      <c r="AK12" s="46">
        <f t="shared" si="22"/>
        <v>119</v>
      </c>
      <c r="AL12" s="54">
        <v>80.5</v>
      </c>
      <c r="AM12" s="120">
        <f t="shared" si="6"/>
        <v>289.5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/>
      <c r="AT12" s="102"/>
      <c r="AU12" s="102"/>
      <c r="AV12" s="102"/>
      <c r="AW12" s="102"/>
      <c r="AX12" s="102"/>
      <c r="AY12" s="102"/>
      <c r="AZ12" s="46">
        <f t="shared" si="23"/>
        <v>8</v>
      </c>
      <c r="BA12" s="54">
        <v>3</v>
      </c>
      <c r="BB12" s="120">
        <f t="shared" si="7"/>
        <v>18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/>
      <c r="BI12" s="102"/>
      <c r="BJ12" s="102"/>
      <c r="BK12" s="102"/>
      <c r="BL12" s="102"/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/>
      <c r="BX12" s="102"/>
      <c r="BY12" s="102"/>
      <c r="BZ12" s="102"/>
      <c r="CA12" s="102"/>
      <c r="CB12" s="102"/>
      <c r="CC12" s="102"/>
      <c r="CD12" s="51">
        <f t="shared" si="25"/>
        <v>6</v>
      </c>
      <c r="CE12" s="54">
        <v>2</v>
      </c>
      <c r="CF12" s="120">
        <f t="shared" si="9"/>
        <v>14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119</v>
      </c>
      <c r="CK12" s="94">
        <f t="shared" si="13"/>
        <v>4</v>
      </c>
      <c r="CL12" s="94">
        <f t="shared" si="14"/>
        <v>0</v>
      </c>
      <c r="CM12" s="94">
        <f t="shared" si="15"/>
        <v>0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252</v>
      </c>
      <c r="CU12" s="53">
        <f t="shared" si="29"/>
        <v>1.5180722891566265</v>
      </c>
    </row>
    <row r="13" spans="1:10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13</v>
      </c>
      <c r="L13" s="102">
        <v>9</v>
      </c>
      <c r="M13" s="102">
        <v>8</v>
      </c>
      <c r="N13" s="102">
        <v>0</v>
      </c>
      <c r="O13" s="102"/>
      <c r="P13" s="102"/>
      <c r="Q13" s="102"/>
      <c r="R13" s="102"/>
      <c r="S13" s="102"/>
      <c r="T13" s="102"/>
      <c r="U13" s="102"/>
      <c r="V13" s="46">
        <f t="shared" si="21"/>
        <v>39</v>
      </c>
      <c r="W13" s="46">
        <v>143.5</v>
      </c>
      <c r="X13" s="120">
        <f t="shared" si="5"/>
        <v>199.5</v>
      </c>
      <c r="Y13" s="102">
        <v>10</v>
      </c>
      <c r="Z13" s="102">
        <v>4</v>
      </c>
      <c r="AA13" s="102">
        <v>17</v>
      </c>
      <c r="AB13" s="102">
        <v>16</v>
      </c>
      <c r="AC13" s="102">
        <v>0</v>
      </c>
      <c r="AD13" s="102"/>
      <c r="AE13" s="102"/>
      <c r="AF13" s="102"/>
      <c r="AG13" s="102"/>
      <c r="AH13" s="102"/>
      <c r="AI13" s="102"/>
      <c r="AJ13" s="102"/>
      <c r="AK13" s="46">
        <f t="shared" si="22"/>
        <v>47</v>
      </c>
      <c r="AL13" s="54">
        <v>316</v>
      </c>
      <c r="AM13" s="120">
        <f t="shared" si="6"/>
        <v>396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/>
      <c r="AT13" s="102"/>
      <c r="AU13" s="102"/>
      <c r="AV13" s="102"/>
      <c r="AW13" s="102"/>
      <c r="AX13" s="102"/>
      <c r="AY13" s="102"/>
      <c r="AZ13" s="46">
        <f t="shared" si="23"/>
        <v>3</v>
      </c>
      <c r="BA13" s="54">
        <v>9.5</v>
      </c>
      <c r="BB13" s="120">
        <f t="shared" si="7"/>
        <v>14.5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/>
      <c r="BI13" s="102"/>
      <c r="BJ13" s="102"/>
      <c r="BK13" s="102"/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/>
      <c r="BX13" s="102"/>
      <c r="BY13" s="102"/>
      <c r="BZ13" s="102"/>
      <c r="CA13" s="102"/>
      <c r="CB13" s="102"/>
      <c r="CC13" s="102"/>
      <c r="CD13" s="51">
        <f t="shared" si="25"/>
        <v>2</v>
      </c>
      <c r="CE13" s="54">
        <v>3</v>
      </c>
      <c r="CF13" s="120">
        <f t="shared" si="9"/>
        <v>5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0</v>
      </c>
      <c r="CL13" s="94">
        <f t="shared" si="14"/>
        <v>0</v>
      </c>
      <c r="CM13" s="94">
        <f t="shared" si="15"/>
        <v>0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91</v>
      </c>
      <c r="CU13" s="53">
        <f t="shared" si="29"/>
        <v>0.19238900634249473</v>
      </c>
    </row>
    <row r="14" spans="1:10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15</v>
      </c>
      <c r="L14" s="102">
        <v>9</v>
      </c>
      <c r="M14" s="102">
        <v>7</v>
      </c>
      <c r="N14" s="102">
        <v>0</v>
      </c>
      <c r="O14" s="102"/>
      <c r="P14" s="102"/>
      <c r="Q14" s="102"/>
      <c r="R14" s="102"/>
      <c r="S14" s="102"/>
      <c r="T14" s="102"/>
      <c r="U14" s="102"/>
      <c r="V14" s="46">
        <f t="shared" si="21"/>
        <v>37</v>
      </c>
      <c r="W14" s="46">
        <v>234.5</v>
      </c>
      <c r="X14" s="120">
        <f t="shared" si="5"/>
        <v>287.5</v>
      </c>
      <c r="Y14" s="102">
        <v>9</v>
      </c>
      <c r="Z14" s="102">
        <v>16</v>
      </c>
      <c r="AA14" s="102">
        <v>42</v>
      </c>
      <c r="AB14" s="102">
        <v>44</v>
      </c>
      <c r="AC14" s="102">
        <v>0</v>
      </c>
      <c r="AD14" s="102"/>
      <c r="AE14" s="102"/>
      <c r="AF14" s="102"/>
      <c r="AG14" s="102"/>
      <c r="AH14" s="102"/>
      <c r="AI14" s="102"/>
      <c r="AJ14" s="102"/>
      <c r="AK14" s="46">
        <f t="shared" si="22"/>
        <v>111</v>
      </c>
      <c r="AL14" s="54">
        <v>208</v>
      </c>
      <c r="AM14" s="120">
        <f t="shared" si="6"/>
        <v>405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/>
      <c r="AT14" s="102"/>
      <c r="AU14" s="102"/>
      <c r="AV14" s="102"/>
      <c r="AW14" s="102"/>
      <c r="AX14" s="102"/>
      <c r="AY14" s="102"/>
      <c r="AZ14" s="46">
        <f t="shared" si="23"/>
        <v>6</v>
      </c>
      <c r="BA14" s="54">
        <v>7.5</v>
      </c>
      <c r="BB14" s="120">
        <f t="shared" si="7"/>
        <v>16.5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/>
      <c r="BI14" s="102"/>
      <c r="BJ14" s="102"/>
      <c r="BK14" s="102"/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/>
      <c r="BX14" s="102"/>
      <c r="BY14" s="102"/>
      <c r="BZ14" s="102"/>
      <c r="CA14" s="102"/>
      <c r="CB14" s="102"/>
      <c r="CC14" s="102"/>
      <c r="CD14" s="51">
        <f t="shared" si="25"/>
        <v>6</v>
      </c>
      <c r="CE14" s="54">
        <v>4</v>
      </c>
      <c r="CF14" s="120">
        <f t="shared" si="9"/>
        <v>15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5</v>
      </c>
      <c r="CL14" s="94">
        <f t="shared" si="14"/>
        <v>0</v>
      </c>
      <c r="CM14" s="94">
        <f t="shared" si="15"/>
        <v>0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160</v>
      </c>
      <c r="CU14" s="53">
        <f t="shared" si="29"/>
        <v>0.35164835164835168</v>
      </c>
    </row>
    <row r="15" spans="1:10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22</v>
      </c>
      <c r="L15" s="102">
        <v>3</v>
      </c>
      <c r="M15" s="102">
        <v>22</v>
      </c>
      <c r="N15" s="102">
        <v>0</v>
      </c>
      <c r="O15" s="102"/>
      <c r="P15" s="102"/>
      <c r="Q15" s="102"/>
      <c r="R15" s="102"/>
      <c r="S15" s="102"/>
      <c r="T15" s="102"/>
      <c r="U15" s="102"/>
      <c r="V15" s="46">
        <f t="shared" si="21"/>
        <v>63</v>
      </c>
      <c r="W15" s="46">
        <v>370.5</v>
      </c>
      <c r="X15" s="120">
        <f t="shared" si="5"/>
        <v>458.5</v>
      </c>
      <c r="Y15" s="102">
        <v>10</v>
      </c>
      <c r="Z15" s="102">
        <v>12</v>
      </c>
      <c r="AA15" s="102">
        <v>18</v>
      </c>
      <c r="AB15" s="102">
        <v>35</v>
      </c>
      <c r="AC15" s="102">
        <v>0</v>
      </c>
      <c r="AD15" s="102"/>
      <c r="AE15" s="102"/>
      <c r="AF15" s="102"/>
      <c r="AG15" s="102"/>
      <c r="AH15" s="102"/>
      <c r="AI15" s="102"/>
      <c r="AJ15" s="102"/>
      <c r="AK15" s="46">
        <f t="shared" si="22"/>
        <v>75</v>
      </c>
      <c r="AL15" s="54">
        <v>110.5</v>
      </c>
      <c r="AM15" s="120">
        <f t="shared" si="6"/>
        <v>238.5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/>
      <c r="AT15" s="102"/>
      <c r="AU15" s="102"/>
      <c r="AV15" s="102"/>
      <c r="AW15" s="102"/>
      <c r="AX15" s="102"/>
      <c r="AY15" s="102"/>
      <c r="AZ15" s="46">
        <f t="shared" si="23"/>
        <v>1</v>
      </c>
      <c r="BA15" s="54">
        <v>8.5</v>
      </c>
      <c r="BB15" s="120">
        <f t="shared" si="7"/>
        <v>10.5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/>
      <c r="BI15" s="102"/>
      <c r="BJ15" s="102"/>
      <c r="BK15" s="102"/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/>
      <c r="BX15" s="102"/>
      <c r="BY15" s="102"/>
      <c r="BZ15" s="102"/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1</v>
      </c>
      <c r="CL15" s="94">
        <f t="shared" si="14"/>
        <v>0</v>
      </c>
      <c r="CM15" s="94">
        <f t="shared" si="15"/>
        <v>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140</v>
      </c>
      <c r="CU15" s="53">
        <f t="shared" si="29"/>
        <v>0.28484231943031535</v>
      </c>
    </row>
    <row r="16" spans="1:10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>
        <v>4</v>
      </c>
      <c r="M16" s="102">
        <v>2</v>
      </c>
      <c r="N16" s="102">
        <v>0</v>
      </c>
      <c r="O16" s="102"/>
      <c r="P16" s="102"/>
      <c r="Q16" s="102"/>
      <c r="R16" s="102"/>
      <c r="S16" s="102"/>
      <c r="T16" s="102"/>
      <c r="U16" s="102"/>
      <c r="V16" s="46">
        <f t="shared" si="21"/>
        <v>6</v>
      </c>
      <c r="W16" s="46">
        <v>86.5</v>
      </c>
      <c r="X16" s="120">
        <f t="shared" si="5"/>
        <v>98.5</v>
      </c>
      <c r="Y16" s="102">
        <v>0</v>
      </c>
      <c r="Z16" s="102">
        <v>1</v>
      </c>
      <c r="AA16" s="102">
        <v>6</v>
      </c>
      <c r="AB16" s="102">
        <v>11</v>
      </c>
      <c r="AC16" s="102">
        <v>0</v>
      </c>
      <c r="AD16" s="102"/>
      <c r="AE16" s="102"/>
      <c r="AF16" s="102"/>
      <c r="AG16" s="102"/>
      <c r="AH16" s="102"/>
      <c r="AI16" s="102"/>
      <c r="AJ16" s="102"/>
      <c r="AK16" s="46">
        <f t="shared" si="22"/>
        <v>18</v>
      </c>
      <c r="AL16" s="54">
        <v>11.5</v>
      </c>
      <c r="AM16" s="120">
        <f t="shared" si="6"/>
        <v>46.5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/>
      <c r="AT16" s="102"/>
      <c r="AU16" s="102"/>
      <c r="AV16" s="102"/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/>
      <c r="BI16" s="102"/>
      <c r="BJ16" s="102"/>
      <c r="BK16" s="102"/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/>
      <c r="BX16" s="102"/>
      <c r="BY16" s="102"/>
      <c r="BZ16" s="102"/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0</v>
      </c>
      <c r="CL16" s="94">
        <f t="shared" si="14"/>
        <v>0</v>
      </c>
      <c r="CM16" s="94">
        <f t="shared" si="15"/>
        <v>0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24</v>
      </c>
      <c r="CU16" s="53">
        <f t="shared" si="29"/>
        <v>0.23880597014925373</v>
      </c>
    </row>
    <row r="17" spans="1:9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>
        <v>0</v>
      </c>
      <c r="M17" s="102">
        <v>4</v>
      </c>
      <c r="N17" s="102">
        <v>0</v>
      </c>
      <c r="O17" s="102"/>
      <c r="P17" s="102"/>
      <c r="Q17" s="102"/>
      <c r="R17" s="102"/>
      <c r="S17" s="102"/>
      <c r="T17" s="102"/>
      <c r="U17" s="102"/>
      <c r="V17" s="46">
        <f t="shared" si="21"/>
        <v>5</v>
      </c>
      <c r="W17" s="46">
        <v>10</v>
      </c>
      <c r="X17" s="120">
        <f t="shared" si="5"/>
        <v>19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/>
      <c r="AE17" s="102"/>
      <c r="AF17" s="102"/>
      <c r="AG17" s="102"/>
      <c r="AH17" s="102"/>
      <c r="AI17" s="102"/>
      <c r="AJ17" s="102"/>
      <c r="AK17" s="46">
        <f t="shared" si="22"/>
        <v>7</v>
      </c>
      <c r="AL17" s="54">
        <v>94</v>
      </c>
      <c r="AM17" s="120">
        <f t="shared" si="6"/>
        <v>106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/>
      <c r="AT17" s="102"/>
      <c r="AU17" s="102"/>
      <c r="AV17" s="102"/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/>
      <c r="BI17" s="102"/>
      <c r="BJ17" s="102"/>
      <c r="BK17" s="102"/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/>
      <c r="BX17" s="102"/>
      <c r="BY17" s="102"/>
      <c r="BZ17" s="102"/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0</v>
      </c>
      <c r="CL17" s="94">
        <f t="shared" si="14"/>
        <v>0</v>
      </c>
      <c r="CM17" s="94">
        <f t="shared" si="15"/>
        <v>0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12</v>
      </c>
      <c r="CU17" s="53">
        <f t="shared" si="29"/>
        <v>0.11009174311926606</v>
      </c>
    </row>
    <row r="18" spans="1:9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>
        <v>4</v>
      </c>
      <c r="M18" s="102">
        <v>3</v>
      </c>
      <c r="N18" s="102">
        <v>0</v>
      </c>
      <c r="O18" s="102"/>
      <c r="P18" s="102"/>
      <c r="Q18" s="102"/>
      <c r="R18" s="102"/>
      <c r="S18" s="102"/>
      <c r="T18" s="102"/>
      <c r="U18" s="102"/>
      <c r="V18" s="46">
        <f t="shared" si="21"/>
        <v>16</v>
      </c>
      <c r="W18" s="46">
        <v>176</v>
      </c>
      <c r="X18" s="120">
        <f t="shared" si="5"/>
        <v>199</v>
      </c>
      <c r="Y18" s="102">
        <v>11</v>
      </c>
      <c r="Z18" s="102">
        <v>4</v>
      </c>
      <c r="AA18" s="102">
        <v>18</v>
      </c>
      <c r="AB18" s="102">
        <v>15</v>
      </c>
      <c r="AC18" s="102">
        <v>0</v>
      </c>
      <c r="AD18" s="102"/>
      <c r="AE18" s="102"/>
      <c r="AF18" s="102"/>
      <c r="AG18" s="102"/>
      <c r="AH18" s="102"/>
      <c r="AI18" s="102"/>
      <c r="AJ18" s="102"/>
      <c r="AK18" s="46">
        <f t="shared" si="22"/>
        <v>48</v>
      </c>
      <c r="AL18" s="54">
        <v>209.5</v>
      </c>
      <c r="AM18" s="120">
        <f t="shared" si="6"/>
        <v>290.5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/>
      <c r="AT18" s="102"/>
      <c r="AU18" s="102"/>
      <c r="AV18" s="102"/>
      <c r="AW18" s="102"/>
      <c r="AX18" s="102"/>
      <c r="AY18" s="102"/>
      <c r="AZ18" s="46">
        <f t="shared" si="23"/>
        <v>0</v>
      </c>
      <c r="BA18" s="54">
        <v>6.5</v>
      </c>
      <c r="BB18" s="120">
        <f t="shared" si="7"/>
        <v>6.5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/>
      <c r="BI18" s="102"/>
      <c r="BJ18" s="102"/>
      <c r="BK18" s="102"/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/>
      <c r="BX18" s="102"/>
      <c r="BY18" s="102"/>
      <c r="BZ18" s="102"/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0</v>
      </c>
      <c r="CL18" s="94">
        <f t="shared" si="14"/>
        <v>0</v>
      </c>
      <c r="CM18" s="94">
        <f t="shared" si="15"/>
        <v>0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64</v>
      </c>
      <c r="CU18" s="53">
        <f t="shared" si="29"/>
        <v>0.16243654822335024</v>
      </c>
    </row>
    <row r="19" spans="1:9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3</v>
      </c>
      <c r="L19" s="102">
        <v>7</v>
      </c>
      <c r="M19" s="102">
        <v>4</v>
      </c>
      <c r="N19" s="102">
        <v>0</v>
      </c>
      <c r="O19" s="102"/>
      <c r="P19" s="102"/>
      <c r="Q19" s="102"/>
      <c r="R19" s="102"/>
      <c r="S19" s="102"/>
      <c r="T19" s="102"/>
      <c r="U19" s="102"/>
      <c r="V19" s="46">
        <f t="shared" si="21"/>
        <v>17</v>
      </c>
      <c r="W19" s="46">
        <v>42</v>
      </c>
      <c r="X19" s="120">
        <f t="shared" si="5"/>
        <v>70</v>
      </c>
      <c r="Y19" s="102">
        <v>23</v>
      </c>
      <c r="Z19" s="102">
        <v>16</v>
      </c>
      <c r="AA19" s="102">
        <v>23</v>
      </c>
      <c r="AB19" s="102">
        <v>8</v>
      </c>
      <c r="AC19" s="102">
        <v>0</v>
      </c>
      <c r="AD19" s="102"/>
      <c r="AE19" s="102"/>
      <c r="AF19" s="102"/>
      <c r="AG19" s="102"/>
      <c r="AH19" s="102"/>
      <c r="AI19" s="102"/>
      <c r="AJ19" s="102"/>
      <c r="AK19" s="46">
        <f t="shared" si="22"/>
        <v>70</v>
      </c>
      <c r="AL19" s="54">
        <v>104</v>
      </c>
      <c r="AM19" s="120">
        <f t="shared" si="6"/>
        <v>205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/>
      <c r="AT19" s="102"/>
      <c r="AU19" s="102"/>
      <c r="AV19" s="102"/>
      <c r="AW19" s="102"/>
      <c r="AX19" s="102"/>
      <c r="AY19" s="102"/>
      <c r="AZ19" s="46">
        <f t="shared" si="23"/>
        <v>1</v>
      </c>
      <c r="BA19" s="54">
        <v>6</v>
      </c>
      <c r="BB19" s="120">
        <f t="shared" si="7"/>
        <v>7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/>
      <c r="BI19" s="102"/>
      <c r="BJ19" s="102"/>
      <c r="BK19" s="102"/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1</v>
      </c>
      <c r="BW19" s="102"/>
      <c r="BX19" s="102"/>
      <c r="BY19" s="102"/>
      <c r="BZ19" s="102"/>
      <c r="CA19" s="102"/>
      <c r="CB19" s="102"/>
      <c r="CC19" s="102"/>
      <c r="CD19" s="51">
        <f t="shared" si="25"/>
        <v>9</v>
      </c>
      <c r="CE19" s="54">
        <v>5</v>
      </c>
      <c r="CF19" s="120">
        <f t="shared" si="9"/>
        <v>19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1</v>
      </c>
      <c r="CL19" s="94">
        <f t="shared" si="14"/>
        <v>0</v>
      </c>
      <c r="CM19" s="94">
        <f t="shared" si="15"/>
        <v>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97</v>
      </c>
      <c r="CU19" s="53">
        <f t="shared" si="29"/>
        <v>0.61587301587301591</v>
      </c>
    </row>
    <row r="20" spans="1:9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16</v>
      </c>
      <c r="L20" s="102">
        <v>20</v>
      </c>
      <c r="M20" s="102">
        <v>21</v>
      </c>
      <c r="N20" s="102">
        <v>0</v>
      </c>
      <c r="O20" s="102"/>
      <c r="P20" s="102"/>
      <c r="Q20" s="102"/>
      <c r="R20" s="102"/>
      <c r="S20" s="102"/>
      <c r="T20" s="102"/>
      <c r="U20" s="102"/>
      <c r="V20" s="46">
        <f t="shared" si="21"/>
        <v>79</v>
      </c>
      <c r="W20" s="46">
        <v>90.5</v>
      </c>
      <c r="X20" s="120">
        <f t="shared" si="5"/>
        <v>210.5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/>
      <c r="AE20" s="102"/>
      <c r="AF20" s="102"/>
      <c r="AG20" s="102"/>
      <c r="AH20" s="102"/>
      <c r="AI20" s="102"/>
      <c r="AJ20" s="102"/>
      <c r="AK20" s="46">
        <f t="shared" si="22"/>
        <v>1</v>
      </c>
      <c r="AL20" s="54">
        <v>73</v>
      </c>
      <c r="AM20" s="120">
        <f t="shared" si="6"/>
        <v>74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/>
      <c r="AT20" s="102"/>
      <c r="AU20" s="102"/>
      <c r="AV20" s="102"/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/>
      <c r="BI20" s="102"/>
      <c r="BJ20" s="102"/>
      <c r="BK20" s="102"/>
      <c r="BL20" s="102"/>
      <c r="BM20" s="102"/>
      <c r="BN20" s="104"/>
      <c r="BO20" s="51">
        <f t="shared" si="24"/>
        <v>0</v>
      </c>
      <c r="BP20" s="54">
        <v>0</v>
      </c>
      <c r="BQ20" s="120">
        <f t="shared" si="8"/>
        <v>0</v>
      </c>
      <c r="BR20" s="102">
        <v>0</v>
      </c>
      <c r="BS20" s="102">
        <v>2</v>
      </c>
      <c r="BT20" s="102">
        <v>1</v>
      </c>
      <c r="BU20" s="102">
        <v>2</v>
      </c>
      <c r="BV20" s="102">
        <v>15</v>
      </c>
      <c r="BW20" s="102"/>
      <c r="BX20" s="102"/>
      <c r="BY20" s="102"/>
      <c r="BZ20" s="102"/>
      <c r="CA20" s="102"/>
      <c r="CB20" s="102"/>
      <c r="CC20" s="102"/>
      <c r="CD20" s="51">
        <f t="shared" si="25"/>
        <v>20</v>
      </c>
      <c r="CE20" s="54">
        <v>1</v>
      </c>
      <c r="CF20" s="120">
        <f t="shared" si="9"/>
        <v>39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23</v>
      </c>
      <c r="CK20" s="94">
        <f t="shared" si="13"/>
        <v>15</v>
      </c>
      <c r="CL20" s="94">
        <f t="shared" si="14"/>
        <v>0</v>
      </c>
      <c r="CM20" s="94">
        <f t="shared" si="15"/>
        <v>0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102</v>
      </c>
      <c r="CU20" s="53">
        <f t="shared" si="29"/>
        <v>0.6</v>
      </c>
    </row>
    <row r="21" spans="1:9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>
        <v>16</v>
      </c>
      <c r="M21" s="102">
        <v>41</v>
      </c>
      <c r="N21" s="102">
        <v>0</v>
      </c>
      <c r="O21" s="102"/>
      <c r="P21" s="102"/>
      <c r="Q21" s="102"/>
      <c r="R21" s="102"/>
      <c r="S21" s="102"/>
      <c r="T21" s="102"/>
      <c r="U21" s="102"/>
      <c r="V21" s="46">
        <f t="shared" si="21"/>
        <v>76</v>
      </c>
      <c r="W21" s="46">
        <v>293.5</v>
      </c>
      <c r="X21" s="120">
        <f t="shared" si="5"/>
        <v>426.5</v>
      </c>
      <c r="Y21" s="102">
        <v>44</v>
      </c>
      <c r="Z21" s="102">
        <v>40</v>
      </c>
      <c r="AA21" s="102">
        <v>66</v>
      </c>
      <c r="AB21" s="102">
        <v>126</v>
      </c>
      <c r="AC21" s="102">
        <v>0</v>
      </c>
      <c r="AD21" s="102"/>
      <c r="AE21" s="102"/>
      <c r="AF21" s="102"/>
      <c r="AG21" s="102"/>
      <c r="AH21" s="102"/>
      <c r="AI21" s="102"/>
      <c r="AJ21" s="102"/>
      <c r="AK21" s="46">
        <f t="shared" si="22"/>
        <v>276</v>
      </c>
      <c r="AL21" s="54">
        <v>395</v>
      </c>
      <c r="AM21" s="120">
        <f t="shared" si="6"/>
        <v>863</v>
      </c>
      <c r="AN21" s="102">
        <v>1</v>
      </c>
      <c r="AO21" s="102">
        <v>0</v>
      </c>
      <c r="AP21" s="102">
        <v>2</v>
      </c>
      <c r="AQ21" s="102">
        <v>1</v>
      </c>
      <c r="AR21" s="102">
        <v>2</v>
      </c>
      <c r="AS21" s="102"/>
      <c r="AT21" s="102"/>
      <c r="AU21" s="102"/>
      <c r="AV21" s="102"/>
      <c r="AW21" s="102"/>
      <c r="AX21" s="102"/>
      <c r="AY21" s="102"/>
      <c r="AZ21" s="46">
        <f t="shared" si="23"/>
        <v>6</v>
      </c>
      <c r="BA21" s="54">
        <v>37.5</v>
      </c>
      <c r="BB21" s="120">
        <f t="shared" si="7"/>
        <v>48.5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/>
      <c r="BI21" s="102"/>
      <c r="BJ21" s="102"/>
      <c r="BK21" s="102"/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20</v>
      </c>
      <c r="BW21" s="102"/>
      <c r="BX21" s="102"/>
      <c r="BY21" s="102"/>
      <c r="BZ21" s="102"/>
      <c r="CA21" s="102"/>
      <c r="CB21" s="102"/>
      <c r="CC21" s="102"/>
      <c r="CD21" s="51">
        <f t="shared" si="25"/>
        <v>45</v>
      </c>
      <c r="CE21" s="54">
        <v>112</v>
      </c>
      <c r="CF21" s="120">
        <f t="shared" si="9"/>
        <v>194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22</v>
      </c>
      <c r="CL21" s="94">
        <f t="shared" si="14"/>
        <v>0</v>
      </c>
      <c r="CM21" s="94">
        <f t="shared" si="15"/>
        <v>0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403</v>
      </c>
      <c r="CU21" s="53">
        <f t="shared" si="29"/>
        <v>0.48062015503875971</v>
      </c>
    </row>
    <row r="22" spans="1:9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>
        <v>2</v>
      </c>
      <c r="M22" s="102">
        <v>2</v>
      </c>
      <c r="N22" s="102">
        <v>0</v>
      </c>
      <c r="O22" s="102"/>
      <c r="P22" s="102"/>
      <c r="Q22" s="102"/>
      <c r="R22" s="102"/>
      <c r="S22" s="102"/>
      <c r="T22" s="102"/>
      <c r="U22" s="102"/>
      <c r="V22" s="46">
        <f t="shared" si="21"/>
        <v>6</v>
      </c>
      <c r="W22" s="46">
        <v>23.5</v>
      </c>
      <c r="X22" s="120">
        <f t="shared" si="5"/>
        <v>33.5</v>
      </c>
      <c r="Y22" s="102">
        <v>26</v>
      </c>
      <c r="Z22" s="102">
        <v>17</v>
      </c>
      <c r="AA22" s="102">
        <v>16</v>
      </c>
      <c r="AB22" s="102">
        <v>36</v>
      </c>
      <c r="AC22" s="102">
        <v>0</v>
      </c>
      <c r="AD22" s="102"/>
      <c r="AE22" s="102"/>
      <c r="AF22" s="102"/>
      <c r="AG22" s="102"/>
      <c r="AH22" s="102"/>
      <c r="AI22" s="102"/>
      <c r="AJ22" s="102"/>
      <c r="AK22" s="46">
        <f t="shared" si="22"/>
        <v>95</v>
      </c>
      <c r="AL22" s="54">
        <v>24.5</v>
      </c>
      <c r="AM22" s="120">
        <f t="shared" si="6"/>
        <v>171.5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/>
      <c r="AT22" s="102"/>
      <c r="AU22" s="102"/>
      <c r="AV22" s="102"/>
      <c r="AW22" s="102"/>
      <c r="AX22" s="102"/>
      <c r="AY22" s="102"/>
      <c r="AZ22" s="46">
        <f t="shared" si="23"/>
        <v>0</v>
      </c>
      <c r="BA22" s="54">
        <v>3.5</v>
      </c>
      <c r="BB22" s="120">
        <f t="shared" si="7"/>
        <v>3.5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/>
      <c r="BI22" s="102"/>
      <c r="BJ22" s="102"/>
      <c r="BK22" s="102"/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/>
      <c r="BX22" s="102"/>
      <c r="BY22" s="102"/>
      <c r="BZ22" s="102"/>
      <c r="CA22" s="102"/>
      <c r="CB22" s="102"/>
      <c r="CC22" s="102"/>
      <c r="CD22" s="51">
        <f t="shared" si="25"/>
        <v>0</v>
      </c>
      <c r="CE22" s="54">
        <v>0.5</v>
      </c>
      <c r="CF22" s="120">
        <f t="shared" si="9"/>
        <v>0.5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0</v>
      </c>
      <c r="CL22" s="94">
        <f t="shared" si="14"/>
        <v>0</v>
      </c>
      <c r="CM22" s="94">
        <f t="shared" si="15"/>
        <v>0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101</v>
      </c>
      <c r="CU22" s="53">
        <f t="shared" si="29"/>
        <v>1.9238095238095239</v>
      </c>
    </row>
    <row r="23" spans="1:9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/>
      <c r="P23" s="102"/>
      <c r="Q23" s="102"/>
      <c r="R23" s="102"/>
      <c r="S23" s="102"/>
      <c r="T23" s="102"/>
      <c r="U23" s="102"/>
      <c r="V23" s="46">
        <f t="shared" si="21"/>
        <v>8</v>
      </c>
      <c r="W23" s="46">
        <v>53</v>
      </c>
      <c r="X23" s="120">
        <f t="shared" ref="X23:X71" si="30">SUM(L23:W23)</f>
        <v>62</v>
      </c>
      <c r="Y23" s="102">
        <v>17</v>
      </c>
      <c r="Z23" s="102">
        <v>7</v>
      </c>
      <c r="AA23" s="102">
        <v>14</v>
      </c>
      <c r="AB23" s="102">
        <v>18</v>
      </c>
      <c r="AC23" s="102">
        <v>0</v>
      </c>
      <c r="AD23" s="102"/>
      <c r="AE23" s="102"/>
      <c r="AF23" s="102"/>
      <c r="AG23" s="102"/>
      <c r="AH23" s="102"/>
      <c r="AI23" s="102"/>
      <c r="AJ23" s="102"/>
      <c r="AK23" s="46">
        <f t="shared" si="22"/>
        <v>56</v>
      </c>
      <c r="AL23" s="54">
        <v>119</v>
      </c>
      <c r="AM23" s="120">
        <f t="shared" si="6"/>
        <v>207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/>
      <c r="AT23" s="102"/>
      <c r="AU23" s="102"/>
      <c r="AV23" s="102"/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/>
      <c r="BI23" s="102"/>
      <c r="BJ23" s="102"/>
      <c r="BK23" s="102"/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/>
      <c r="BX23" s="102"/>
      <c r="BY23" s="102"/>
      <c r="BZ23" s="102"/>
      <c r="CA23" s="102"/>
      <c r="CB23" s="102"/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1</v>
      </c>
      <c r="CL23" s="94">
        <f t="shared" si="14"/>
        <v>0</v>
      </c>
      <c r="CM23" s="94">
        <f t="shared" si="15"/>
        <v>0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66</v>
      </c>
      <c r="CU23" s="53">
        <f t="shared" si="29"/>
        <v>0.35388739946380698</v>
      </c>
    </row>
    <row r="24" spans="1:9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>
        <v>2</v>
      </c>
      <c r="M24" s="102">
        <v>0</v>
      </c>
      <c r="N24" s="102">
        <v>0</v>
      </c>
      <c r="O24" s="102"/>
      <c r="P24" s="102"/>
      <c r="Q24" s="102"/>
      <c r="R24" s="102"/>
      <c r="S24" s="102"/>
      <c r="T24" s="102"/>
      <c r="U24" s="102"/>
      <c r="V24" s="46">
        <f t="shared" si="21"/>
        <v>3</v>
      </c>
      <c r="W24" s="46">
        <v>21</v>
      </c>
      <c r="X24" s="120">
        <f t="shared" si="30"/>
        <v>26</v>
      </c>
      <c r="Y24" s="102">
        <v>0</v>
      </c>
      <c r="Z24" s="102">
        <v>1</v>
      </c>
      <c r="AA24" s="102">
        <v>0</v>
      </c>
      <c r="AB24" s="102">
        <v>1</v>
      </c>
      <c r="AC24" s="102">
        <v>0</v>
      </c>
      <c r="AD24" s="102"/>
      <c r="AE24" s="102"/>
      <c r="AF24" s="102"/>
      <c r="AG24" s="102"/>
      <c r="AH24" s="102"/>
      <c r="AI24" s="102"/>
      <c r="AJ24" s="102"/>
      <c r="AK24" s="46">
        <f t="shared" si="22"/>
        <v>2</v>
      </c>
      <c r="AL24" s="54">
        <v>27</v>
      </c>
      <c r="AM24" s="120">
        <f t="shared" si="6"/>
        <v>30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/>
      <c r="AT24" s="102"/>
      <c r="AU24" s="102"/>
      <c r="AV24" s="102"/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/>
      <c r="BI24" s="102"/>
      <c r="BJ24" s="102"/>
      <c r="BK24" s="102"/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/>
      <c r="BX24" s="102"/>
      <c r="BY24" s="102"/>
      <c r="BZ24" s="102"/>
      <c r="CA24" s="102"/>
      <c r="CB24" s="102"/>
      <c r="CC24" s="102"/>
      <c r="CD24" s="51">
        <f t="shared" si="25"/>
        <v>0</v>
      </c>
      <c r="CE24" s="54">
        <v>0</v>
      </c>
      <c r="CF24" s="120">
        <f t="shared" si="9"/>
        <v>0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0</v>
      </c>
      <c r="CL24" s="94">
        <f t="shared" si="14"/>
        <v>0</v>
      </c>
      <c r="CM24" s="94">
        <f t="shared" si="15"/>
        <v>0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5</v>
      </c>
      <c r="CU24" s="53">
        <f t="shared" si="29"/>
        <v>0.10309278350515463</v>
      </c>
    </row>
    <row r="25" spans="1:9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>
        <v>1</v>
      </c>
      <c r="M25" s="102">
        <v>0</v>
      </c>
      <c r="N25" s="102">
        <v>0</v>
      </c>
      <c r="O25" s="102"/>
      <c r="P25" s="102"/>
      <c r="Q25" s="102"/>
      <c r="R25" s="102"/>
      <c r="S25" s="102"/>
      <c r="T25" s="102"/>
      <c r="U25" s="102"/>
      <c r="V25" s="46">
        <f t="shared" si="21"/>
        <v>2</v>
      </c>
      <c r="W25" s="46">
        <v>10</v>
      </c>
      <c r="X25" s="120">
        <f t="shared" si="30"/>
        <v>13</v>
      </c>
      <c r="Y25" s="102">
        <v>1</v>
      </c>
      <c r="Z25" s="102">
        <v>5</v>
      </c>
      <c r="AA25" s="102">
        <v>12</v>
      </c>
      <c r="AB25" s="102">
        <v>7</v>
      </c>
      <c r="AC25" s="102">
        <v>0</v>
      </c>
      <c r="AD25" s="102"/>
      <c r="AE25" s="102"/>
      <c r="AF25" s="102"/>
      <c r="AG25" s="102"/>
      <c r="AH25" s="102"/>
      <c r="AI25" s="102"/>
      <c r="AJ25" s="102"/>
      <c r="AK25" s="46">
        <f t="shared" si="22"/>
        <v>25</v>
      </c>
      <c r="AL25" s="54">
        <v>27</v>
      </c>
      <c r="AM25" s="120">
        <f t="shared" si="6"/>
        <v>71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/>
      <c r="AT25" s="102"/>
      <c r="AU25" s="102"/>
      <c r="AV25" s="102"/>
      <c r="AW25" s="102"/>
      <c r="AX25" s="102"/>
      <c r="AY25" s="102"/>
      <c r="AZ25" s="46">
        <f t="shared" si="23"/>
        <v>1</v>
      </c>
      <c r="BA25" s="54">
        <v>1</v>
      </c>
      <c r="BB25" s="120">
        <f t="shared" si="7"/>
        <v>3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/>
      <c r="BI25" s="102"/>
      <c r="BJ25" s="102"/>
      <c r="BK25" s="102"/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/>
      <c r="BX25" s="102"/>
      <c r="BY25" s="102"/>
      <c r="BZ25" s="102"/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</v>
      </c>
      <c r="CL25" s="94">
        <f t="shared" si="14"/>
        <v>0</v>
      </c>
      <c r="CM25" s="94">
        <f t="shared" si="15"/>
        <v>0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28</v>
      </c>
      <c r="CU25" s="53">
        <f t="shared" si="29"/>
        <v>0.73684210526315785</v>
      </c>
    </row>
    <row r="26" spans="1:9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2</v>
      </c>
      <c r="L26" s="102">
        <v>0</v>
      </c>
      <c r="M26" s="102">
        <v>0</v>
      </c>
      <c r="N26" s="102">
        <v>0</v>
      </c>
      <c r="O26" s="102"/>
      <c r="P26" s="102"/>
      <c r="Q26" s="102"/>
      <c r="R26" s="102"/>
      <c r="S26" s="102"/>
      <c r="T26" s="102"/>
      <c r="U26" s="102"/>
      <c r="V26" s="46">
        <f t="shared" si="21"/>
        <v>2</v>
      </c>
      <c r="W26" s="46">
        <v>8.5</v>
      </c>
      <c r="X26" s="120">
        <f t="shared" si="30"/>
        <v>10.5</v>
      </c>
      <c r="Y26" s="102">
        <v>0</v>
      </c>
      <c r="Z26" s="102">
        <v>1</v>
      </c>
      <c r="AA26" s="102">
        <v>6</v>
      </c>
      <c r="AB26" s="102">
        <v>0</v>
      </c>
      <c r="AC26" s="102">
        <v>0</v>
      </c>
      <c r="AD26" s="102"/>
      <c r="AE26" s="102"/>
      <c r="AF26" s="102"/>
      <c r="AG26" s="102"/>
      <c r="AH26" s="102"/>
      <c r="AI26" s="102"/>
      <c r="AJ26" s="102"/>
      <c r="AK26" s="46">
        <f t="shared" si="22"/>
        <v>7</v>
      </c>
      <c r="AL26" s="54">
        <v>64</v>
      </c>
      <c r="AM26" s="120">
        <f t="shared" si="6"/>
        <v>77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/>
      <c r="AT26" s="102"/>
      <c r="AU26" s="102"/>
      <c r="AV26" s="102"/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/>
      <c r="BI26" s="102"/>
      <c r="BJ26" s="102"/>
      <c r="BK26" s="102"/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/>
      <c r="BX26" s="102"/>
      <c r="BY26" s="102"/>
      <c r="BZ26" s="102"/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0</v>
      </c>
      <c r="CL26" s="94">
        <f t="shared" si="14"/>
        <v>0</v>
      </c>
      <c r="CM26" s="94">
        <f t="shared" si="15"/>
        <v>0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9</v>
      </c>
      <c r="CU26" s="53">
        <f t="shared" si="29"/>
        <v>0.12328767123287671</v>
      </c>
    </row>
    <row r="27" spans="1:9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/>
      <c r="P27" s="102"/>
      <c r="Q27" s="102"/>
      <c r="R27" s="102"/>
      <c r="S27" s="102"/>
      <c r="T27" s="102"/>
      <c r="U27" s="102"/>
      <c r="V27" s="46">
        <f t="shared" si="21"/>
        <v>0</v>
      </c>
      <c r="W27" s="46">
        <v>46</v>
      </c>
      <c r="X27" s="120">
        <f t="shared" si="30"/>
        <v>46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/>
      <c r="AE27" s="102"/>
      <c r="AF27" s="102"/>
      <c r="AG27" s="102"/>
      <c r="AH27" s="102"/>
      <c r="AI27" s="102"/>
      <c r="AJ27" s="102"/>
      <c r="AK27" s="46">
        <f t="shared" si="22"/>
        <v>6</v>
      </c>
      <c r="AL27" s="54">
        <v>36</v>
      </c>
      <c r="AM27" s="120">
        <f t="shared" si="6"/>
        <v>43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/>
      <c r="AT27" s="102"/>
      <c r="AU27" s="102"/>
      <c r="AV27" s="102"/>
      <c r="AW27" s="102"/>
      <c r="AX27" s="102"/>
      <c r="AY27" s="102"/>
      <c r="AZ27" s="46">
        <f t="shared" si="23"/>
        <v>0</v>
      </c>
      <c r="BA27" s="54">
        <v>0.5</v>
      </c>
      <c r="BB27" s="120">
        <f t="shared" si="7"/>
        <v>0.5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/>
      <c r="BI27" s="102"/>
      <c r="BJ27" s="102"/>
      <c r="BK27" s="102"/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/>
      <c r="BX27" s="102"/>
      <c r="BY27" s="102"/>
      <c r="BZ27" s="102"/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0</v>
      </c>
      <c r="CM27" s="94">
        <f t="shared" si="15"/>
        <v>0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6</v>
      </c>
      <c r="CU27" s="53">
        <f t="shared" si="29"/>
        <v>7.2727272727272724E-2</v>
      </c>
    </row>
    <row r="28" spans="1:9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>
        <v>40</v>
      </c>
      <c r="M28" s="102">
        <v>45</v>
      </c>
      <c r="N28" s="102">
        <v>0</v>
      </c>
      <c r="O28" s="102"/>
      <c r="P28" s="102"/>
      <c r="Q28" s="102"/>
      <c r="R28" s="102"/>
      <c r="S28" s="102"/>
      <c r="T28" s="102"/>
      <c r="U28" s="102"/>
      <c r="V28" s="46">
        <f t="shared" si="21"/>
        <v>126</v>
      </c>
      <c r="W28" s="46">
        <v>348.5</v>
      </c>
      <c r="X28" s="120">
        <f t="shared" si="30"/>
        <v>559.5</v>
      </c>
      <c r="Y28" s="102">
        <v>10</v>
      </c>
      <c r="Z28" s="102">
        <v>6</v>
      </c>
      <c r="AA28" s="102">
        <v>20</v>
      </c>
      <c r="AB28" s="102">
        <v>13</v>
      </c>
      <c r="AC28" s="102">
        <v>0</v>
      </c>
      <c r="AD28" s="102"/>
      <c r="AE28" s="102"/>
      <c r="AF28" s="102"/>
      <c r="AG28" s="102"/>
      <c r="AH28" s="102"/>
      <c r="AI28" s="102"/>
      <c r="AJ28" s="102"/>
      <c r="AK28" s="46">
        <f t="shared" si="22"/>
        <v>49</v>
      </c>
      <c r="AL28" s="54">
        <v>324</v>
      </c>
      <c r="AM28" s="120">
        <f t="shared" si="6"/>
        <v>406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/>
      <c r="AT28" s="102"/>
      <c r="AU28" s="102"/>
      <c r="AV28" s="102"/>
      <c r="AW28" s="102"/>
      <c r="AX28" s="102"/>
      <c r="AY28" s="102"/>
      <c r="AZ28" s="46">
        <f t="shared" si="23"/>
        <v>6</v>
      </c>
      <c r="BA28" s="54">
        <v>10</v>
      </c>
      <c r="BB28" s="120">
        <f t="shared" si="7"/>
        <v>20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/>
      <c r="BI28" s="102"/>
      <c r="BJ28" s="102"/>
      <c r="BK28" s="102"/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/>
      <c r="BX28" s="102"/>
      <c r="BY28" s="102"/>
      <c r="BZ28" s="102"/>
      <c r="CA28" s="102"/>
      <c r="CB28" s="102"/>
      <c r="CC28" s="102"/>
      <c r="CD28" s="51">
        <f t="shared" si="25"/>
        <v>6</v>
      </c>
      <c r="CE28" s="54">
        <v>6.5</v>
      </c>
      <c r="CF28" s="120">
        <f t="shared" si="9"/>
        <v>18.5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6</v>
      </c>
      <c r="CL28" s="94">
        <f t="shared" si="14"/>
        <v>0</v>
      </c>
      <c r="CM28" s="94">
        <f t="shared" si="15"/>
        <v>0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187</v>
      </c>
      <c r="CU28" s="53">
        <f t="shared" si="29"/>
        <v>0.27121102248005802</v>
      </c>
    </row>
    <row r="29" spans="1:9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>
        <v>8</v>
      </c>
      <c r="M29" s="102">
        <v>8</v>
      </c>
      <c r="N29" s="102">
        <v>0</v>
      </c>
      <c r="O29" s="102"/>
      <c r="P29" s="102"/>
      <c r="Q29" s="102"/>
      <c r="R29" s="102"/>
      <c r="S29" s="102"/>
      <c r="T29" s="102"/>
      <c r="U29" s="102"/>
      <c r="V29" s="46">
        <f t="shared" si="21"/>
        <v>37</v>
      </c>
      <c r="W29" s="46">
        <v>143.5</v>
      </c>
      <c r="X29" s="120">
        <f t="shared" si="30"/>
        <v>196.5</v>
      </c>
      <c r="Y29" s="102">
        <v>30</v>
      </c>
      <c r="Z29" s="102">
        <v>24</v>
      </c>
      <c r="AA29" s="102">
        <v>25</v>
      </c>
      <c r="AB29" s="102">
        <v>13</v>
      </c>
      <c r="AC29" s="102">
        <v>0</v>
      </c>
      <c r="AD29" s="102"/>
      <c r="AE29" s="102"/>
      <c r="AF29" s="102"/>
      <c r="AG29" s="102"/>
      <c r="AH29" s="102"/>
      <c r="AI29" s="102"/>
      <c r="AJ29" s="102"/>
      <c r="AK29" s="46">
        <f t="shared" si="22"/>
        <v>92</v>
      </c>
      <c r="AL29" s="54">
        <v>302.5</v>
      </c>
      <c r="AM29" s="120">
        <f t="shared" si="6"/>
        <v>432.5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/>
      <c r="AT29" s="102"/>
      <c r="AU29" s="102"/>
      <c r="AV29" s="102"/>
      <c r="AW29" s="102"/>
      <c r="AX29" s="102"/>
      <c r="AY29" s="102"/>
      <c r="AZ29" s="46">
        <f t="shared" si="23"/>
        <v>3</v>
      </c>
      <c r="BA29" s="54">
        <v>20.5</v>
      </c>
      <c r="BB29" s="120">
        <f t="shared" si="7"/>
        <v>25.5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/>
      <c r="BI29" s="102"/>
      <c r="BJ29" s="102"/>
      <c r="BK29" s="102"/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/>
      <c r="BX29" s="102"/>
      <c r="BY29" s="102"/>
      <c r="BZ29" s="102"/>
      <c r="CA29" s="102"/>
      <c r="CB29" s="102"/>
      <c r="CC29" s="102"/>
      <c r="CD29" s="51">
        <f t="shared" si="25"/>
        <v>14</v>
      </c>
      <c r="CE29" s="54">
        <v>1</v>
      </c>
      <c r="CF29" s="120">
        <f t="shared" si="9"/>
        <v>29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6</v>
      </c>
      <c r="CL29" s="94">
        <f t="shared" si="14"/>
        <v>0</v>
      </c>
      <c r="CM29" s="94">
        <f t="shared" si="15"/>
        <v>0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146</v>
      </c>
      <c r="CU29" s="53">
        <f t="shared" si="29"/>
        <v>0.31229946524064173</v>
      </c>
    </row>
    <row r="30" spans="1:9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7</v>
      </c>
      <c r="L30" s="102">
        <v>16</v>
      </c>
      <c r="M30" s="102">
        <v>25</v>
      </c>
      <c r="N30" s="102">
        <v>0</v>
      </c>
      <c r="O30" s="102"/>
      <c r="P30" s="102"/>
      <c r="Q30" s="102"/>
      <c r="R30" s="102"/>
      <c r="S30" s="102"/>
      <c r="T30" s="102"/>
      <c r="U30" s="102"/>
      <c r="V30" s="46">
        <f t="shared" si="21"/>
        <v>66</v>
      </c>
      <c r="W30" s="46">
        <v>138</v>
      </c>
      <c r="X30" s="120">
        <f t="shared" si="30"/>
        <v>245</v>
      </c>
      <c r="Y30" s="102">
        <v>19</v>
      </c>
      <c r="Z30" s="102">
        <v>17</v>
      </c>
      <c r="AA30" s="102">
        <v>59</v>
      </c>
      <c r="AB30" s="102">
        <v>93</v>
      </c>
      <c r="AC30" s="102">
        <v>0</v>
      </c>
      <c r="AD30" s="102"/>
      <c r="AE30" s="102"/>
      <c r="AF30" s="102"/>
      <c r="AG30" s="102"/>
      <c r="AH30" s="102"/>
      <c r="AI30" s="102"/>
      <c r="AJ30" s="102"/>
      <c r="AK30" s="46">
        <f t="shared" si="22"/>
        <v>188</v>
      </c>
      <c r="AL30" s="54">
        <v>223.5</v>
      </c>
      <c r="AM30" s="120">
        <f t="shared" si="6"/>
        <v>563.5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/>
      <c r="AT30" s="102"/>
      <c r="AU30" s="102"/>
      <c r="AV30" s="102"/>
      <c r="AW30" s="102"/>
      <c r="AX30" s="102"/>
      <c r="AY30" s="102"/>
      <c r="AZ30" s="46">
        <f t="shared" si="23"/>
        <v>2</v>
      </c>
      <c r="BA30" s="54">
        <v>10.5</v>
      </c>
      <c r="BB30" s="120">
        <f t="shared" si="7"/>
        <v>14.5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/>
      <c r="BI30" s="102"/>
      <c r="BJ30" s="102"/>
      <c r="BK30" s="102"/>
      <c r="BL30" s="102"/>
      <c r="BM30" s="102"/>
      <c r="BN30" s="104"/>
      <c r="BO30" s="51">
        <f t="shared" si="24"/>
        <v>4</v>
      </c>
      <c r="BP30" s="54">
        <v>0.5</v>
      </c>
      <c r="BQ30" s="120">
        <f t="shared" si="8"/>
        <v>8.5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/>
      <c r="BX30" s="102"/>
      <c r="BY30" s="102"/>
      <c r="BZ30" s="102"/>
      <c r="CA30" s="102"/>
      <c r="CB30" s="102"/>
      <c r="CC30" s="102"/>
      <c r="CD30" s="51">
        <f t="shared" si="25"/>
        <v>3</v>
      </c>
      <c r="CE30" s="54">
        <v>16.5</v>
      </c>
      <c r="CF30" s="120">
        <f t="shared" si="9"/>
        <v>21.5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1</v>
      </c>
      <c r="CL30" s="94">
        <f t="shared" si="14"/>
        <v>0</v>
      </c>
      <c r="CM30" s="94">
        <f t="shared" si="15"/>
        <v>0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263</v>
      </c>
      <c r="CU30" s="53">
        <f t="shared" si="29"/>
        <v>0.67609254498714655</v>
      </c>
    </row>
    <row r="31" spans="1:9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9</v>
      </c>
      <c r="L31" s="102">
        <v>1</v>
      </c>
      <c r="M31" s="102">
        <v>11</v>
      </c>
      <c r="N31" s="102">
        <v>0</v>
      </c>
      <c r="O31" s="102"/>
      <c r="P31" s="102"/>
      <c r="Q31" s="102"/>
      <c r="R31" s="102"/>
      <c r="S31" s="102"/>
      <c r="T31" s="102"/>
      <c r="U31" s="102"/>
      <c r="V31" s="46">
        <f t="shared" si="21"/>
        <v>31</v>
      </c>
      <c r="W31" s="46">
        <v>72.5</v>
      </c>
      <c r="X31" s="120">
        <f t="shared" si="30"/>
        <v>115.5</v>
      </c>
      <c r="Y31" s="102">
        <v>22</v>
      </c>
      <c r="Z31" s="102">
        <v>21</v>
      </c>
      <c r="AA31" s="102">
        <v>23</v>
      </c>
      <c r="AB31" s="102">
        <v>35</v>
      </c>
      <c r="AC31" s="102">
        <v>0</v>
      </c>
      <c r="AD31" s="102"/>
      <c r="AE31" s="102"/>
      <c r="AF31" s="102"/>
      <c r="AG31" s="102"/>
      <c r="AH31" s="102"/>
      <c r="AI31" s="102"/>
      <c r="AJ31" s="102"/>
      <c r="AK31" s="46">
        <f t="shared" si="22"/>
        <v>101</v>
      </c>
      <c r="AL31" s="54">
        <v>225</v>
      </c>
      <c r="AM31" s="120">
        <f t="shared" si="6"/>
        <v>384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/>
      <c r="AT31" s="102"/>
      <c r="AU31" s="102"/>
      <c r="AV31" s="102"/>
      <c r="AW31" s="102"/>
      <c r="AX31" s="102"/>
      <c r="AY31" s="102"/>
      <c r="AZ31" s="46">
        <f t="shared" si="23"/>
        <v>4</v>
      </c>
      <c r="BA31" s="54">
        <v>6</v>
      </c>
      <c r="BB31" s="120">
        <f t="shared" si="7"/>
        <v>13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/>
      <c r="BI31" s="102"/>
      <c r="BJ31" s="102"/>
      <c r="BK31" s="102"/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/>
      <c r="BX31" s="102"/>
      <c r="BY31" s="102"/>
      <c r="BZ31" s="102"/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1</v>
      </c>
      <c r="CL31" s="94">
        <f t="shared" si="14"/>
        <v>0</v>
      </c>
      <c r="CM31" s="94">
        <f t="shared" si="15"/>
        <v>0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136</v>
      </c>
      <c r="CU31" s="53">
        <f t="shared" si="29"/>
        <v>0.4459016393442623</v>
      </c>
    </row>
    <row r="32" spans="1:9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>
        <v>26</v>
      </c>
      <c r="M32" s="102">
        <v>24</v>
      </c>
      <c r="N32" s="102">
        <v>0</v>
      </c>
      <c r="O32" s="102"/>
      <c r="P32" s="102"/>
      <c r="Q32" s="102"/>
      <c r="R32" s="102"/>
      <c r="S32" s="102"/>
      <c r="T32" s="102"/>
      <c r="U32" s="102"/>
      <c r="V32" s="46">
        <f t="shared" si="21"/>
        <v>91</v>
      </c>
      <c r="W32" s="46">
        <v>124</v>
      </c>
      <c r="X32" s="120">
        <f t="shared" si="30"/>
        <v>265</v>
      </c>
      <c r="Y32" s="102">
        <v>5</v>
      </c>
      <c r="Z32" s="102">
        <v>3</v>
      </c>
      <c r="AA32" s="102">
        <v>13</v>
      </c>
      <c r="AB32" s="102">
        <v>17</v>
      </c>
      <c r="AC32" s="102">
        <v>0</v>
      </c>
      <c r="AD32" s="102"/>
      <c r="AE32" s="102"/>
      <c r="AF32" s="102"/>
      <c r="AG32" s="102"/>
      <c r="AH32" s="102"/>
      <c r="AI32" s="102"/>
      <c r="AJ32" s="102"/>
      <c r="AK32" s="46">
        <f t="shared" si="22"/>
        <v>38</v>
      </c>
      <c r="AL32" s="54">
        <v>168</v>
      </c>
      <c r="AM32" s="120">
        <f t="shared" si="6"/>
        <v>236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/>
      <c r="AT32" s="102"/>
      <c r="AU32" s="102"/>
      <c r="AV32" s="102"/>
      <c r="AW32" s="102"/>
      <c r="AX32" s="102"/>
      <c r="AY32" s="102"/>
      <c r="AZ32" s="46">
        <f t="shared" si="23"/>
        <v>1</v>
      </c>
      <c r="BA32" s="54">
        <v>7.5</v>
      </c>
      <c r="BB32" s="120">
        <f t="shared" si="7"/>
        <v>9.5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/>
      <c r="BI32" s="102"/>
      <c r="BJ32" s="102"/>
      <c r="BK32" s="102"/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0</v>
      </c>
      <c r="BV32" s="102">
        <v>0</v>
      </c>
      <c r="BW32" s="102"/>
      <c r="BX32" s="102"/>
      <c r="BY32" s="102"/>
      <c r="BZ32" s="102"/>
      <c r="CA32" s="102"/>
      <c r="CB32" s="102"/>
      <c r="CC32" s="102"/>
      <c r="CD32" s="51">
        <f t="shared" si="25"/>
        <v>3</v>
      </c>
      <c r="CE32" s="54">
        <v>4</v>
      </c>
      <c r="CF32" s="120">
        <f t="shared" si="9"/>
        <v>7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41</v>
      </c>
      <c r="CK32" s="94">
        <f t="shared" si="13"/>
        <v>0</v>
      </c>
      <c r="CL32" s="94">
        <f t="shared" si="14"/>
        <v>0</v>
      </c>
      <c r="CM32" s="94">
        <f t="shared" si="15"/>
        <v>0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133</v>
      </c>
      <c r="CU32" s="53">
        <f t="shared" si="29"/>
        <v>0.4375</v>
      </c>
    </row>
    <row r="33" spans="1:9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>
        <v>1</v>
      </c>
      <c r="M33" s="102">
        <v>0</v>
      </c>
      <c r="N33" s="102">
        <v>0</v>
      </c>
      <c r="O33" s="102"/>
      <c r="P33" s="102"/>
      <c r="Q33" s="102"/>
      <c r="R33" s="102"/>
      <c r="S33" s="102"/>
      <c r="T33" s="102"/>
      <c r="U33" s="102"/>
      <c r="V33" s="46">
        <f t="shared" si="21"/>
        <v>3</v>
      </c>
      <c r="W33" s="46">
        <v>15</v>
      </c>
      <c r="X33" s="120">
        <f t="shared" si="30"/>
        <v>19</v>
      </c>
      <c r="Y33" s="102">
        <v>0</v>
      </c>
      <c r="Z33" s="102">
        <v>1</v>
      </c>
      <c r="AA33" s="102">
        <v>3</v>
      </c>
      <c r="AB33" s="102">
        <v>2</v>
      </c>
      <c r="AC33" s="102">
        <v>0</v>
      </c>
      <c r="AD33" s="102"/>
      <c r="AE33" s="102"/>
      <c r="AF33" s="102"/>
      <c r="AG33" s="102"/>
      <c r="AH33" s="102"/>
      <c r="AI33" s="102"/>
      <c r="AJ33" s="102"/>
      <c r="AK33" s="46">
        <f t="shared" si="22"/>
        <v>6</v>
      </c>
      <c r="AL33" s="54">
        <v>81</v>
      </c>
      <c r="AM33" s="120">
        <f t="shared" si="6"/>
        <v>92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/>
      <c r="AT33" s="102"/>
      <c r="AU33" s="102"/>
      <c r="AV33" s="102"/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/>
      <c r="BI33" s="102"/>
      <c r="BJ33" s="102"/>
      <c r="BK33" s="102"/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/>
      <c r="BX33" s="102"/>
      <c r="BY33" s="102"/>
      <c r="BZ33" s="102"/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0</v>
      </c>
      <c r="CL33" s="94">
        <f t="shared" si="14"/>
        <v>0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9</v>
      </c>
      <c r="CU33" s="53">
        <f t="shared" si="29"/>
        <v>9.3264248704663211E-2</v>
      </c>
    </row>
    <row r="34" spans="1:9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>
        <v>2</v>
      </c>
      <c r="M34" s="102">
        <v>1</v>
      </c>
      <c r="N34" s="102">
        <v>0</v>
      </c>
      <c r="O34" s="102"/>
      <c r="P34" s="102"/>
      <c r="Q34" s="102"/>
      <c r="R34" s="102"/>
      <c r="S34" s="102"/>
      <c r="T34" s="102"/>
      <c r="U34" s="102"/>
      <c r="V34" s="46">
        <f t="shared" si="21"/>
        <v>5</v>
      </c>
      <c r="W34" s="46">
        <v>70</v>
      </c>
      <c r="X34" s="120">
        <f t="shared" si="30"/>
        <v>78</v>
      </c>
      <c r="Y34" s="102">
        <v>1</v>
      </c>
      <c r="Z34" s="102">
        <v>4</v>
      </c>
      <c r="AA34" s="102">
        <v>0</v>
      </c>
      <c r="AB34" s="102">
        <v>2</v>
      </c>
      <c r="AC34" s="102">
        <v>0</v>
      </c>
      <c r="AD34" s="102"/>
      <c r="AE34" s="102"/>
      <c r="AF34" s="102"/>
      <c r="AG34" s="102"/>
      <c r="AH34" s="102"/>
      <c r="AI34" s="102"/>
      <c r="AJ34" s="102"/>
      <c r="AK34" s="46">
        <f t="shared" si="22"/>
        <v>7</v>
      </c>
      <c r="AL34" s="54">
        <v>242.5</v>
      </c>
      <c r="AM34" s="120">
        <f t="shared" si="6"/>
        <v>251.5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/>
      <c r="AT34" s="102"/>
      <c r="AU34" s="102"/>
      <c r="AV34" s="102"/>
      <c r="AW34" s="102"/>
      <c r="AX34" s="102"/>
      <c r="AY34" s="102"/>
      <c r="AZ34" s="46">
        <f t="shared" si="23"/>
        <v>3</v>
      </c>
      <c r="BA34" s="54">
        <v>4</v>
      </c>
      <c r="BB34" s="120">
        <f t="shared" si="7"/>
        <v>9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/>
      <c r="BI34" s="102"/>
      <c r="BJ34" s="102"/>
      <c r="BK34" s="102"/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/>
      <c r="BX34" s="102"/>
      <c r="BY34" s="102"/>
      <c r="BZ34" s="102"/>
      <c r="CA34" s="102"/>
      <c r="CB34" s="102"/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2</v>
      </c>
      <c r="CL34" s="94">
        <f t="shared" si="14"/>
        <v>0</v>
      </c>
      <c r="CM34" s="94">
        <f t="shared" si="15"/>
        <v>0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18</v>
      </c>
      <c r="CU34" s="53">
        <f t="shared" si="29"/>
        <v>5.6514913657770803E-2</v>
      </c>
    </row>
    <row r="35" spans="1:9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>
        <v>10</v>
      </c>
      <c r="M35" s="102">
        <v>4</v>
      </c>
      <c r="N35" s="102">
        <v>0</v>
      </c>
      <c r="O35" s="102"/>
      <c r="P35" s="102"/>
      <c r="Q35" s="102"/>
      <c r="R35" s="102"/>
      <c r="S35" s="102"/>
      <c r="T35" s="102"/>
      <c r="U35" s="102"/>
      <c r="V35" s="46">
        <f t="shared" si="21"/>
        <v>32</v>
      </c>
      <c r="W35" s="46">
        <v>157</v>
      </c>
      <c r="X35" s="120">
        <f t="shared" si="30"/>
        <v>203</v>
      </c>
      <c r="Y35" s="102">
        <v>35</v>
      </c>
      <c r="Z35" s="102">
        <v>30</v>
      </c>
      <c r="AA35" s="102">
        <v>30</v>
      </c>
      <c r="AB35" s="102">
        <v>9</v>
      </c>
      <c r="AC35" s="102">
        <v>0</v>
      </c>
      <c r="AD35" s="102"/>
      <c r="AE35" s="102"/>
      <c r="AF35" s="102"/>
      <c r="AG35" s="102"/>
      <c r="AH35" s="102"/>
      <c r="AI35" s="102"/>
      <c r="AJ35" s="102"/>
      <c r="AK35" s="46">
        <f t="shared" si="22"/>
        <v>104</v>
      </c>
      <c r="AL35" s="54">
        <v>189</v>
      </c>
      <c r="AM35" s="120">
        <f t="shared" si="6"/>
        <v>332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/>
      <c r="AT35" s="102"/>
      <c r="AU35" s="102"/>
      <c r="AV35" s="102"/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/>
      <c r="BI35" s="102"/>
      <c r="BJ35" s="102"/>
      <c r="BK35" s="102"/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/>
      <c r="BX35" s="102"/>
      <c r="BY35" s="102"/>
      <c r="BZ35" s="102"/>
      <c r="CA35" s="102"/>
      <c r="CB35" s="102"/>
      <c r="CC35" s="102"/>
      <c r="CD35" s="51">
        <f t="shared" si="25"/>
        <v>9</v>
      </c>
      <c r="CE35" s="54">
        <v>4.5</v>
      </c>
      <c r="CF35" s="120">
        <f t="shared" si="9"/>
        <v>14.5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1</v>
      </c>
      <c r="CL35" s="94">
        <f t="shared" si="14"/>
        <v>0</v>
      </c>
      <c r="CM35" s="94">
        <f t="shared" si="15"/>
        <v>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146</v>
      </c>
      <c r="CU35" s="53">
        <f t="shared" si="29"/>
        <v>0.40165061898211829</v>
      </c>
    </row>
    <row r="36" spans="1:9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/>
      <c r="P36" s="102"/>
      <c r="Q36" s="102"/>
      <c r="R36" s="102"/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8</v>
      </c>
      <c r="AC36" s="102">
        <v>0</v>
      </c>
      <c r="AD36" s="102"/>
      <c r="AE36" s="102"/>
      <c r="AF36" s="102"/>
      <c r="AG36" s="102"/>
      <c r="AH36" s="102"/>
      <c r="AI36" s="102"/>
      <c r="AJ36" s="102"/>
      <c r="AK36" s="46">
        <f t="shared" si="22"/>
        <v>45</v>
      </c>
      <c r="AL36" s="54">
        <v>449</v>
      </c>
      <c r="AM36" s="120">
        <f t="shared" si="6"/>
        <v>516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/>
      <c r="AT36" s="102"/>
      <c r="AU36" s="102"/>
      <c r="AV36" s="102"/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/>
      <c r="BI36" s="102"/>
      <c r="BJ36" s="102"/>
      <c r="BK36" s="102"/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/>
      <c r="BX36" s="102"/>
      <c r="BY36" s="102"/>
      <c r="BZ36" s="102"/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0</v>
      </c>
      <c r="CL36" s="94">
        <f t="shared" si="14"/>
        <v>0</v>
      </c>
      <c r="CM36" s="94">
        <f t="shared" si="15"/>
        <v>0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46</v>
      </c>
      <c r="CU36" s="53">
        <f t="shared" si="29"/>
        <v>8.0489938757655297E-2</v>
      </c>
    </row>
    <row r="37" spans="1:9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>
        <v>0</v>
      </c>
      <c r="M37" s="102">
        <v>2</v>
      </c>
      <c r="N37" s="102">
        <v>0</v>
      </c>
      <c r="O37" s="102"/>
      <c r="P37" s="102"/>
      <c r="Q37" s="102"/>
      <c r="R37" s="102"/>
      <c r="S37" s="102"/>
      <c r="T37" s="102"/>
      <c r="U37" s="102"/>
      <c r="V37" s="46">
        <f t="shared" si="21"/>
        <v>5</v>
      </c>
      <c r="W37" s="46">
        <v>198.5</v>
      </c>
      <c r="X37" s="120">
        <f t="shared" si="30"/>
        <v>205.5</v>
      </c>
      <c r="Y37" s="102">
        <v>12</v>
      </c>
      <c r="Z37" s="102">
        <v>8</v>
      </c>
      <c r="AA37" s="102">
        <v>15</v>
      </c>
      <c r="AB37" s="102">
        <v>8</v>
      </c>
      <c r="AC37" s="102">
        <v>0</v>
      </c>
      <c r="AD37" s="102"/>
      <c r="AE37" s="102"/>
      <c r="AF37" s="102"/>
      <c r="AG37" s="102"/>
      <c r="AH37" s="102"/>
      <c r="AI37" s="102"/>
      <c r="AJ37" s="102"/>
      <c r="AK37" s="46">
        <f t="shared" si="22"/>
        <v>43</v>
      </c>
      <c r="AL37" s="54">
        <v>57.5</v>
      </c>
      <c r="AM37" s="120">
        <f t="shared" si="6"/>
        <v>123.5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/>
      <c r="AT37" s="102"/>
      <c r="AU37" s="102"/>
      <c r="AV37" s="102"/>
      <c r="AW37" s="102"/>
      <c r="AX37" s="102"/>
      <c r="AY37" s="102"/>
      <c r="AZ37" s="46">
        <f t="shared" si="23"/>
        <v>2</v>
      </c>
      <c r="BA37" s="54">
        <v>4</v>
      </c>
      <c r="BB37" s="120">
        <f t="shared" si="7"/>
        <v>7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/>
      <c r="BI37" s="102"/>
      <c r="BJ37" s="102"/>
      <c r="BK37" s="102"/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/>
      <c r="BX37" s="102"/>
      <c r="BY37" s="102"/>
      <c r="BZ37" s="102"/>
      <c r="CA37" s="102"/>
      <c r="CB37" s="102"/>
      <c r="CC37" s="102"/>
      <c r="CD37" s="51">
        <f t="shared" si="25"/>
        <v>1</v>
      </c>
      <c r="CE37" s="54">
        <v>5</v>
      </c>
      <c r="CF37" s="120">
        <f t="shared" si="9"/>
        <v>6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0</v>
      </c>
      <c r="CL37" s="94">
        <f t="shared" si="14"/>
        <v>0</v>
      </c>
      <c r="CM37" s="94">
        <f t="shared" si="15"/>
        <v>0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51</v>
      </c>
      <c r="CU37" s="53">
        <f t="shared" si="29"/>
        <v>0.19245283018867926</v>
      </c>
    </row>
    <row r="38" spans="1:9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/>
      <c r="P38" s="102"/>
      <c r="Q38" s="102"/>
      <c r="R38" s="102"/>
      <c r="S38" s="102"/>
      <c r="T38" s="102"/>
      <c r="U38" s="102"/>
      <c r="V38" s="46">
        <f t="shared" si="21"/>
        <v>4</v>
      </c>
      <c r="W38" s="46">
        <v>16.5</v>
      </c>
      <c r="X38" s="120">
        <f t="shared" si="30"/>
        <v>23.5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/>
      <c r="AE38" s="102"/>
      <c r="AF38" s="102"/>
      <c r="AG38" s="102"/>
      <c r="AH38" s="102"/>
      <c r="AI38" s="102"/>
      <c r="AJ38" s="102"/>
      <c r="AK38" s="46">
        <f t="shared" si="22"/>
        <v>9</v>
      </c>
      <c r="AL38" s="54">
        <v>52</v>
      </c>
      <c r="AM38" s="120">
        <f t="shared" si="6"/>
        <v>65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/>
      <c r="AT38" s="102"/>
      <c r="AU38" s="102"/>
      <c r="AV38" s="102"/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/>
      <c r="BI38" s="102"/>
      <c r="BJ38" s="102"/>
      <c r="BK38" s="102"/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/>
      <c r="BX38" s="102"/>
      <c r="BY38" s="102"/>
      <c r="BZ38" s="102"/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0</v>
      </c>
      <c r="CM38" s="94">
        <f t="shared" si="15"/>
        <v>0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13</v>
      </c>
      <c r="CU38" s="53">
        <f t="shared" si="29"/>
        <v>0.18705035971223022</v>
      </c>
    </row>
    <row r="39" spans="1:9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/>
      <c r="P39" s="102"/>
      <c r="Q39" s="102"/>
      <c r="R39" s="102"/>
      <c r="S39" s="102"/>
      <c r="T39" s="102"/>
      <c r="U39" s="102"/>
      <c r="V39" s="46">
        <f t="shared" si="21"/>
        <v>0</v>
      </c>
      <c r="W39" s="46">
        <v>1.5</v>
      </c>
      <c r="X39" s="120">
        <f t="shared" si="30"/>
        <v>1.5</v>
      </c>
      <c r="Y39" s="102">
        <v>0</v>
      </c>
      <c r="Z39" s="102">
        <v>0</v>
      </c>
      <c r="AA39" s="102">
        <v>1</v>
      </c>
      <c r="AB39" s="102">
        <v>1</v>
      </c>
      <c r="AC39" s="102">
        <v>0</v>
      </c>
      <c r="AD39" s="102"/>
      <c r="AE39" s="102"/>
      <c r="AF39" s="102"/>
      <c r="AG39" s="102"/>
      <c r="AH39" s="102"/>
      <c r="AI39" s="102"/>
      <c r="AJ39" s="102"/>
      <c r="AK39" s="46">
        <f t="shared" si="22"/>
        <v>2</v>
      </c>
      <c r="AL39" s="54">
        <v>16</v>
      </c>
      <c r="AM39" s="120">
        <f t="shared" si="6"/>
        <v>20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/>
      <c r="AT39" s="102"/>
      <c r="AU39" s="102"/>
      <c r="AV39" s="102"/>
      <c r="AW39" s="102"/>
      <c r="AX39" s="102"/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/>
      <c r="BI39" s="102"/>
      <c r="BJ39" s="102"/>
      <c r="BK39" s="102"/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/>
      <c r="BX39" s="102"/>
      <c r="BY39" s="102"/>
      <c r="BZ39" s="102"/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1</v>
      </c>
      <c r="CL39" s="94">
        <f t="shared" si="14"/>
        <v>0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3</v>
      </c>
      <c r="CU39" s="53">
        <f t="shared" si="29"/>
        <v>0.17142857142857143</v>
      </c>
    </row>
    <row r="40" spans="1:9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>
        <v>10</v>
      </c>
      <c r="M40" s="102">
        <v>2</v>
      </c>
      <c r="N40" s="102">
        <v>0</v>
      </c>
      <c r="O40" s="102"/>
      <c r="P40" s="102"/>
      <c r="Q40" s="102"/>
      <c r="R40" s="102"/>
      <c r="S40" s="102"/>
      <c r="T40" s="102"/>
      <c r="U40" s="102"/>
      <c r="V40" s="46">
        <f t="shared" si="21"/>
        <v>14</v>
      </c>
      <c r="W40" s="46">
        <v>36.5</v>
      </c>
      <c r="X40" s="120">
        <f t="shared" si="30"/>
        <v>62.5</v>
      </c>
      <c r="Y40" s="102">
        <v>1</v>
      </c>
      <c r="Z40" s="102">
        <v>11</v>
      </c>
      <c r="AA40" s="102">
        <v>1</v>
      </c>
      <c r="AB40" s="102">
        <v>16</v>
      </c>
      <c r="AC40" s="102">
        <v>0</v>
      </c>
      <c r="AD40" s="102"/>
      <c r="AE40" s="102"/>
      <c r="AF40" s="102"/>
      <c r="AG40" s="102"/>
      <c r="AH40" s="102"/>
      <c r="AI40" s="102"/>
      <c r="AJ40" s="102"/>
      <c r="AK40" s="46">
        <f t="shared" si="22"/>
        <v>29</v>
      </c>
      <c r="AL40" s="54">
        <v>220.5</v>
      </c>
      <c r="AM40" s="120">
        <f t="shared" si="6"/>
        <v>266.5</v>
      </c>
      <c r="AN40" s="102">
        <v>0</v>
      </c>
      <c r="AO40" s="102">
        <v>0</v>
      </c>
      <c r="AP40" s="102">
        <v>0</v>
      </c>
      <c r="AQ40" s="102">
        <v>0</v>
      </c>
      <c r="AR40" s="102">
        <v>0</v>
      </c>
      <c r="AS40" s="102"/>
      <c r="AT40" s="102"/>
      <c r="AU40" s="102"/>
      <c r="AV40" s="102"/>
      <c r="AW40" s="102"/>
      <c r="AX40" s="102"/>
      <c r="AY40" s="102"/>
      <c r="AZ40" s="46">
        <f t="shared" si="23"/>
        <v>0</v>
      </c>
      <c r="BA40" s="54">
        <v>1.5</v>
      </c>
      <c r="BB40" s="120">
        <f t="shared" si="7"/>
        <v>1.5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/>
      <c r="BI40" s="102"/>
      <c r="BJ40" s="102"/>
      <c r="BK40" s="102"/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/>
      <c r="BX40" s="102"/>
      <c r="BY40" s="102"/>
      <c r="BZ40" s="102"/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0</v>
      </c>
      <c r="CL40" s="94">
        <f t="shared" si="14"/>
        <v>0</v>
      </c>
      <c r="CM40" s="94">
        <f t="shared" si="15"/>
        <v>0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44</v>
      </c>
      <c r="CU40" s="53">
        <f t="shared" si="29"/>
        <v>0.1702127659574468</v>
      </c>
    </row>
    <row r="41" spans="1:9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>
        <v>3</v>
      </c>
      <c r="M41" s="102">
        <v>15</v>
      </c>
      <c r="N41" s="102">
        <v>0</v>
      </c>
      <c r="O41" s="102"/>
      <c r="P41" s="102"/>
      <c r="Q41" s="102"/>
      <c r="R41" s="102"/>
      <c r="S41" s="102"/>
      <c r="T41" s="102"/>
      <c r="U41" s="102"/>
      <c r="V41" s="46">
        <f t="shared" si="21"/>
        <v>38</v>
      </c>
      <c r="W41" s="46">
        <v>22.5</v>
      </c>
      <c r="X41" s="120">
        <f t="shared" si="30"/>
        <v>78.5</v>
      </c>
      <c r="Y41" s="102">
        <v>1</v>
      </c>
      <c r="Z41" s="102">
        <v>0</v>
      </c>
      <c r="AA41" s="102">
        <v>0</v>
      </c>
      <c r="AB41" s="102">
        <v>2</v>
      </c>
      <c r="AC41" s="102">
        <v>0</v>
      </c>
      <c r="AD41" s="102"/>
      <c r="AE41" s="102"/>
      <c r="AF41" s="102"/>
      <c r="AG41" s="102"/>
      <c r="AH41" s="102"/>
      <c r="AI41" s="102"/>
      <c r="AJ41" s="102"/>
      <c r="AK41" s="46">
        <f t="shared" si="22"/>
        <v>3</v>
      </c>
      <c r="AL41" s="54">
        <v>9</v>
      </c>
      <c r="AM41" s="120">
        <f t="shared" si="6"/>
        <v>14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/>
      <c r="AT41" s="102"/>
      <c r="AU41" s="102"/>
      <c r="AV41" s="102"/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/>
      <c r="BI41" s="102"/>
      <c r="BJ41" s="102"/>
      <c r="BK41" s="102"/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/>
      <c r="BX41" s="102"/>
      <c r="BY41" s="102"/>
      <c r="BZ41" s="102"/>
      <c r="CA41" s="102"/>
      <c r="CB41" s="102"/>
      <c r="CC41" s="102"/>
      <c r="CD41" s="51">
        <f t="shared" si="25"/>
        <v>0</v>
      </c>
      <c r="CE41" s="54">
        <v>0</v>
      </c>
      <c r="CF41" s="120">
        <f t="shared" si="9"/>
        <v>0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0</v>
      </c>
      <c r="CL41" s="94">
        <f t="shared" si="14"/>
        <v>0</v>
      </c>
      <c r="CM41" s="94">
        <f t="shared" si="15"/>
        <v>0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41</v>
      </c>
      <c r="CU41" s="53">
        <f t="shared" si="29"/>
        <v>1.2238805970149254</v>
      </c>
    </row>
    <row r="42" spans="1:9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19</v>
      </c>
      <c r="L42" s="102">
        <v>7</v>
      </c>
      <c r="M42" s="102">
        <v>10</v>
      </c>
      <c r="N42" s="102">
        <v>0</v>
      </c>
      <c r="O42" s="102"/>
      <c r="P42" s="102"/>
      <c r="Q42" s="102"/>
      <c r="R42" s="102"/>
      <c r="S42" s="102"/>
      <c r="T42" s="102"/>
      <c r="U42" s="102"/>
      <c r="V42" s="46">
        <f t="shared" si="21"/>
        <v>44</v>
      </c>
      <c r="W42" s="46">
        <v>179</v>
      </c>
      <c r="X42" s="120">
        <f t="shared" si="30"/>
        <v>240</v>
      </c>
      <c r="Y42" s="102">
        <v>15</v>
      </c>
      <c r="Z42" s="102">
        <v>5</v>
      </c>
      <c r="AA42" s="102">
        <v>9</v>
      </c>
      <c r="AB42" s="102">
        <v>9</v>
      </c>
      <c r="AC42" s="102">
        <v>0</v>
      </c>
      <c r="AD42" s="102"/>
      <c r="AE42" s="102"/>
      <c r="AF42" s="102"/>
      <c r="AG42" s="102"/>
      <c r="AH42" s="102"/>
      <c r="AI42" s="102"/>
      <c r="AJ42" s="102"/>
      <c r="AK42" s="46">
        <f t="shared" si="22"/>
        <v>38</v>
      </c>
      <c r="AL42" s="54">
        <v>173.5</v>
      </c>
      <c r="AM42" s="120">
        <f t="shared" si="6"/>
        <v>229.5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/>
      <c r="AT42" s="102"/>
      <c r="AU42" s="102"/>
      <c r="AV42" s="102"/>
      <c r="AW42" s="102"/>
      <c r="AX42" s="102"/>
      <c r="AY42" s="102"/>
      <c r="AZ42" s="46">
        <f t="shared" si="23"/>
        <v>2</v>
      </c>
      <c r="BA42" s="54">
        <v>14.5</v>
      </c>
      <c r="BB42" s="120">
        <f t="shared" si="7"/>
        <v>17.5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/>
      <c r="BI42" s="102"/>
      <c r="BJ42" s="102"/>
      <c r="BK42" s="102"/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/>
      <c r="BX42" s="102"/>
      <c r="BY42" s="102"/>
      <c r="BZ42" s="102"/>
      <c r="CA42" s="102"/>
      <c r="CB42" s="102"/>
      <c r="CC42" s="102"/>
      <c r="CD42" s="51">
        <f t="shared" si="25"/>
        <v>33</v>
      </c>
      <c r="CE42" s="54">
        <v>27.5</v>
      </c>
      <c r="CF42" s="120">
        <f t="shared" si="9"/>
        <v>83.5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15</v>
      </c>
      <c r="CL42" s="94">
        <f t="shared" si="14"/>
        <v>0</v>
      </c>
      <c r="CM42" s="94">
        <f t="shared" si="15"/>
        <v>0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117</v>
      </c>
      <c r="CU42" s="53">
        <f t="shared" si="29"/>
        <v>0.29545454545454547</v>
      </c>
    </row>
    <row r="43" spans="1:9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>
        <v>1</v>
      </c>
      <c r="M43" s="102">
        <v>1</v>
      </c>
      <c r="N43" s="102">
        <v>0</v>
      </c>
      <c r="O43" s="102"/>
      <c r="P43" s="102"/>
      <c r="Q43" s="102"/>
      <c r="R43" s="102"/>
      <c r="S43" s="102"/>
      <c r="T43" s="102"/>
      <c r="U43" s="102"/>
      <c r="V43" s="46">
        <f t="shared" si="21"/>
        <v>5</v>
      </c>
      <c r="W43" s="46">
        <v>3.5</v>
      </c>
      <c r="X43" s="120">
        <f t="shared" si="30"/>
        <v>10.5</v>
      </c>
      <c r="Y43" s="102">
        <v>1</v>
      </c>
      <c r="Z43" s="102">
        <v>0</v>
      </c>
      <c r="AA43" s="102">
        <v>1</v>
      </c>
      <c r="AB43" s="102">
        <v>9</v>
      </c>
      <c r="AC43" s="102">
        <v>0</v>
      </c>
      <c r="AD43" s="102"/>
      <c r="AE43" s="102"/>
      <c r="AF43" s="102"/>
      <c r="AG43" s="102"/>
      <c r="AH43" s="102"/>
      <c r="AI43" s="102"/>
      <c r="AJ43" s="102"/>
      <c r="AK43" s="46">
        <f t="shared" si="22"/>
        <v>11</v>
      </c>
      <c r="AL43" s="54">
        <v>10</v>
      </c>
      <c r="AM43" s="120">
        <f t="shared" si="6"/>
        <v>31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/>
      <c r="AT43" s="102"/>
      <c r="AU43" s="102"/>
      <c r="AV43" s="102"/>
      <c r="AW43" s="102"/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/>
      <c r="BI43" s="102"/>
      <c r="BJ43" s="102"/>
      <c r="BK43" s="102"/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/>
      <c r="BX43" s="102"/>
      <c r="BY43" s="102"/>
      <c r="BZ43" s="102"/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0</v>
      </c>
      <c r="CL43" s="94">
        <f t="shared" si="14"/>
        <v>0</v>
      </c>
      <c r="CM43" s="94">
        <f t="shared" si="15"/>
        <v>0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18</v>
      </c>
      <c r="CU43" s="53">
        <f t="shared" si="29"/>
        <v>1.2857142857142858</v>
      </c>
    </row>
    <row r="44" spans="1:9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>
        <v>2</v>
      </c>
      <c r="M44" s="102">
        <v>0</v>
      </c>
      <c r="N44" s="102">
        <v>0</v>
      </c>
      <c r="O44" s="102"/>
      <c r="P44" s="102"/>
      <c r="Q44" s="102"/>
      <c r="R44" s="102"/>
      <c r="S44" s="102"/>
      <c r="T44" s="102"/>
      <c r="U44" s="102"/>
      <c r="V44" s="46">
        <f t="shared" si="21"/>
        <v>4</v>
      </c>
      <c r="W44" s="46">
        <v>13.5</v>
      </c>
      <c r="X44" s="120">
        <f t="shared" si="30"/>
        <v>19.5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/>
      <c r="AE44" s="102"/>
      <c r="AF44" s="102"/>
      <c r="AG44" s="102"/>
      <c r="AH44" s="102"/>
      <c r="AI44" s="102"/>
      <c r="AJ44" s="102"/>
      <c r="AK44" s="46">
        <f t="shared" si="22"/>
        <v>1</v>
      </c>
      <c r="AL44" s="54">
        <v>27</v>
      </c>
      <c r="AM44" s="120">
        <f t="shared" si="6"/>
        <v>29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/>
      <c r="AT44" s="102"/>
      <c r="AU44" s="102"/>
      <c r="AV44" s="102"/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/>
      <c r="BI44" s="102"/>
      <c r="BJ44" s="102"/>
      <c r="BK44" s="102"/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/>
      <c r="BX44" s="102"/>
      <c r="BY44" s="102"/>
      <c r="BZ44" s="102"/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0</v>
      </c>
      <c r="CL44" s="94">
        <f t="shared" si="14"/>
        <v>0</v>
      </c>
      <c r="CM44" s="94">
        <f t="shared" si="15"/>
        <v>0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6</v>
      </c>
      <c r="CU44" s="53">
        <f t="shared" si="29"/>
        <v>0.14457831325301204</v>
      </c>
    </row>
    <row r="45" spans="1:9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>
        <v>1</v>
      </c>
      <c r="M45" s="102">
        <v>2</v>
      </c>
      <c r="N45" s="102">
        <v>0</v>
      </c>
      <c r="O45" s="102"/>
      <c r="P45" s="102"/>
      <c r="Q45" s="102"/>
      <c r="R45" s="102"/>
      <c r="S45" s="102"/>
      <c r="T45" s="102"/>
      <c r="U45" s="102"/>
      <c r="V45" s="46">
        <f t="shared" si="21"/>
        <v>4</v>
      </c>
      <c r="W45" s="46">
        <v>1.5</v>
      </c>
      <c r="X45" s="120">
        <f t="shared" si="30"/>
        <v>8.5</v>
      </c>
      <c r="Y45" s="102">
        <v>0</v>
      </c>
      <c r="Z45" s="102">
        <v>1</v>
      </c>
      <c r="AA45" s="102">
        <v>1</v>
      </c>
      <c r="AB45" s="102">
        <v>2</v>
      </c>
      <c r="AC45" s="102">
        <v>0</v>
      </c>
      <c r="AD45" s="102"/>
      <c r="AE45" s="102"/>
      <c r="AF45" s="102"/>
      <c r="AG45" s="102"/>
      <c r="AH45" s="102"/>
      <c r="AI45" s="102"/>
      <c r="AJ45" s="102"/>
      <c r="AK45" s="46">
        <f t="shared" si="22"/>
        <v>4</v>
      </c>
      <c r="AL45" s="54">
        <v>106.5</v>
      </c>
      <c r="AM45" s="120">
        <f t="shared" si="6"/>
        <v>113.5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/>
      <c r="AT45" s="102"/>
      <c r="AU45" s="102"/>
      <c r="AV45" s="102"/>
      <c r="AW45" s="102"/>
      <c r="AX45" s="102"/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/>
      <c r="BI45" s="102"/>
      <c r="BJ45" s="102"/>
      <c r="BK45" s="102"/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/>
      <c r="BX45" s="102"/>
      <c r="BY45" s="102"/>
      <c r="BZ45" s="102"/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0</v>
      </c>
      <c r="CH45" s="94">
        <f t="shared" si="10"/>
        <v>2</v>
      </c>
      <c r="CI45" s="94">
        <f t="shared" si="11"/>
        <v>2</v>
      </c>
      <c r="CJ45" s="94">
        <f t="shared" si="12"/>
        <v>4</v>
      </c>
      <c r="CK45" s="94">
        <f t="shared" si="13"/>
        <v>2</v>
      </c>
      <c r="CL45" s="94">
        <f t="shared" si="14"/>
        <v>0</v>
      </c>
      <c r="CM45" s="94">
        <f t="shared" si="15"/>
        <v>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10</v>
      </c>
      <c r="CU45" s="53">
        <f t="shared" si="29"/>
        <v>8.9285714285714288E-2</v>
      </c>
    </row>
    <row r="46" spans="1:9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14</v>
      </c>
      <c r="L46" s="102">
        <v>7</v>
      </c>
      <c r="M46" s="102">
        <v>11</v>
      </c>
      <c r="N46" s="102">
        <v>0</v>
      </c>
      <c r="O46" s="102"/>
      <c r="P46" s="102"/>
      <c r="Q46" s="102"/>
      <c r="R46" s="102"/>
      <c r="S46" s="102"/>
      <c r="T46" s="102"/>
      <c r="U46" s="102"/>
      <c r="V46" s="46">
        <f t="shared" si="21"/>
        <v>36</v>
      </c>
      <c r="W46" s="46">
        <v>45</v>
      </c>
      <c r="X46" s="120">
        <f t="shared" si="30"/>
        <v>99</v>
      </c>
      <c r="Y46" s="102">
        <v>4</v>
      </c>
      <c r="Z46" s="102">
        <v>1</v>
      </c>
      <c r="AA46" s="102">
        <v>4</v>
      </c>
      <c r="AB46" s="102">
        <v>4</v>
      </c>
      <c r="AC46" s="102">
        <v>0</v>
      </c>
      <c r="AD46" s="102"/>
      <c r="AE46" s="102"/>
      <c r="AF46" s="102"/>
      <c r="AG46" s="102"/>
      <c r="AH46" s="102"/>
      <c r="AI46" s="102"/>
      <c r="AJ46" s="102"/>
      <c r="AK46" s="46">
        <f t="shared" si="22"/>
        <v>13</v>
      </c>
      <c r="AL46" s="54">
        <v>15.5</v>
      </c>
      <c r="AM46" s="120">
        <f t="shared" si="6"/>
        <v>36.5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/>
      <c r="AT46" s="102"/>
      <c r="AU46" s="102"/>
      <c r="AV46" s="102"/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/>
      <c r="BI46" s="102"/>
      <c r="BJ46" s="102"/>
      <c r="BK46" s="102"/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/>
      <c r="BX46" s="102"/>
      <c r="BY46" s="102"/>
      <c r="BZ46" s="102"/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0</v>
      </c>
      <c r="CL46" s="94">
        <f t="shared" si="14"/>
        <v>0</v>
      </c>
      <c r="CM46" s="94">
        <f t="shared" si="15"/>
        <v>0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51</v>
      </c>
      <c r="CU46" s="53">
        <f t="shared" si="29"/>
        <v>0.76691729323308266</v>
      </c>
    </row>
    <row r="47" spans="1:9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/>
      <c r="P47" s="102"/>
      <c r="Q47" s="102"/>
      <c r="R47" s="102"/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0</v>
      </c>
      <c r="AD47" s="102"/>
      <c r="AE47" s="102"/>
      <c r="AF47" s="102"/>
      <c r="AG47" s="102"/>
      <c r="AH47" s="102"/>
      <c r="AI47" s="102"/>
      <c r="AJ47" s="102"/>
      <c r="AK47" s="46">
        <f t="shared" si="22"/>
        <v>12</v>
      </c>
      <c r="AL47" s="54">
        <v>6</v>
      </c>
      <c r="AM47" s="120">
        <f t="shared" si="6"/>
        <v>22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/>
      <c r="AT47" s="102"/>
      <c r="AU47" s="102"/>
      <c r="AV47" s="102"/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/>
      <c r="BI47" s="102"/>
      <c r="BJ47" s="102"/>
      <c r="BK47" s="102"/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/>
      <c r="BX47" s="102"/>
      <c r="BY47" s="102"/>
      <c r="BZ47" s="102"/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0</v>
      </c>
      <c r="CL47" s="94">
        <f t="shared" si="14"/>
        <v>0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12</v>
      </c>
      <c r="CU47" s="53">
        <f t="shared" si="29"/>
        <v>2</v>
      </c>
    </row>
    <row r="48" spans="1:9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/>
      <c r="P48" s="102"/>
      <c r="Q48" s="102"/>
      <c r="R48" s="102"/>
      <c r="S48" s="102"/>
      <c r="T48" s="102"/>
      <c r="U48" s="102"/>
      <c r="V48" s="46">
        <f t="shared" si="21"/>
        <v>1</v>
      </c>
      <c r="W48" s="46">
        <v>9.5</v>
      </c>
      <c r="X48" s="120">
        <f t="shared" si="30"/>
        <v>11.5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/>
      <c r="AE48" s="102"/>
      <c r="AF48" s="102"/>
      <c r="AG48" s="102"/>
      <c r="AH48" s="102"/>
      <c r="AI48" s="102"/>
      <c r="AJ48" s="102"/>
      <c r="AK48" s="46">
        <f t="shared" si="22"/>
        <v>15</v>
      </c>
      <c r="AL48" s="54">
        <v>57</v>
      </c>
      <c r="AM48" s="120">
        <f t="shared" si="6"/>
        <v>73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/>
      <c r="AT48" s="102"/>
      <c r="AU48" s="102"/>
      <c r="AV48" s="102"/>
      <c r="AW48" s="102"/>
      <c r="AX48" s="102"/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/>
      <c r="BI48" s="102"/>
      <c r="BJ48" s="102"/>
      <c r="BK48" s="102"/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/>
      <c r="BX48" s="102"/>
      <c r="BY48" s="102"/>
      <c r="BZ48" s="102"/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17</v>
      </c>
      <c r="CU48" s="53">
        <f t="shared" si="29"/>
        <v>0.25563909774436089</v>
      </c>
    </row>
    <row r="49" spans="1:9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/>
      <c r="P49" s="102"/>
      <c r="Q49" s="102"/>
      <c r="R49" s="102"/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/>
      <c r="AE49" s="102"/>
      <c r="AF49" s="102"/>
      <c r="AG49" s="102"/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/>
      <c r="AT49" s="102"/>
      <c r="AU49" s="102"/>
      <c r="AV49" s="102"/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/>
      <c r="BI49" s="102"/>
      <c r="BJ49" s="102"/>
      <c r="BK49" s="102"/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/>
      <c r="BX49" s="102"/>
      <c r="BY49" s="102"/>
      <c r="BZ49" s="102"/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/>
      <c r="P50" s="102"/>
      <c r="Q50" s="102"/>
      <c r="R50" s="102"/>
      <c r="S50" s="102"/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0</v>
      </c>
      <c r="AD50" s="102"/>
      <c r="AE50" s="102"/>
      <c r="AF50" s="102"/>
      <c r="AG50" s="102"/>
      <c r="AH50" s="102"/>
      <c r="AI50" s="102"/>
      <c r="AJ50" s="102"/>
      <c r="AK50" s="46">
        <f t="shared" si="22"/>
        <v>6</v>
      </c>
      <c r="AL50" s="54">
        <v>75</v>
      </c>
      <c r="AM50" s="120">
        <f t="shared" si="6"/>
        <v>82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/>
      <c r="AT50" s="102"/>
      <c r="AU50" s="102"/>
      <c r="AV50" s="102"/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/>
      <c r="BI50" s="102"/>
      <c r="BJ50" s="102"/>
      <c r="BK50" s="102"/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/>
      <c r="BX50" s="102"/>
      <c r="BY50" s="102"/>
      <c r="BZ50" s="102"/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0</v>
      </c>
      <c r="CL50" s="94">
        <f t="shared" si="14"/>
        <v>0</v>
      </c>
      <c r="CM50" s="94">
        <f t="shared" si="15"/>
        <v>0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7</v>
      </c>
      <c r="CU50" s="53">
        <f t="shared" si="29"/>
        <v>8.9743589743589744E-2</v>
      </c>
    </row>
    <row r="51" spans="1:9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/>
      <c r="P51" s="102"/>
      <c r="Q51" s="102"/>
      <c r="R51" s="102"/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0</v>
      </c>
      <c r="AD51" s="102"/>
      <c r="AE51" s="102"/>
      <c r="AF51" s="102"/>
      <c r="AG51" s="102"/>
      <c r="AH51" s="102"/>
      <c r="AI51" s="102"/>
      <c r="AJ51" s="102"/>
      <c r="AK51" s="46">
        <f t="shared" si="22"/>
        <v>3</v>
      </c>
      <c r="AL51" s="54">
        <v>56</v>
      </c>
      <c r="AM51" s="120">
        <f t="shared" si="6"/>
        <v>60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/>
      <c r="AT51" s="102"/>
      <c r="AU51" s="102"/>
      <c r="AV51" s="102"/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/>
      <c r="BI51" s="102"/>
      <c r="BJ51" s="102"/>
      <c r="BK51" s="102"/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/>
      <c r="BX51" s="102"/>
      <c r="BY51" s="102"/>
      <c r="BZ51" s="102"/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0</v>
      </c>
      <c r="CL51" s="94">
        <f t="shared" si="14"/>
        <v>0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3</v>
      </c>
      <c r="CU51" s="53">
        <f t="shared" si="29"/>
        <v>5.0420168067226892E-2</v>
      </c>
    </row>
    <row r="52" spans="1:9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4</v>
      </c>
      <c r="L52" s="102">
        <v>7</v>
      </c>
      <c r="M52" s="102">
        <v>0</v>
      </c>
      <c r="N52" s="102">
        <v>0</v>
      </c>
      <c r="O52" s="102"/>
      <c r="P52" s="102"/>
      <c r="Q52" s="102"/>
      <c r="R52" s="102"/>
      <c r="S52" s="102"/>
      <c r="T52" s="102"/>
      <c r="U52" s="102"/>
      <c r="V52" s="46">
        <f t="shared" si="21"/>
        <v>18</v>
      </c>
      <c r="W52" s="46">
        <v>4</v>
      </c>
      <c r="X52" s="120">
        <f t="shared" si="30"/>
        <v>29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/>
      <c r="AE52" s="102"/>
      <c r="AF52" s="102"/>
      <c r="AG52" s="102"/>
      <c r="AH52" s="102"/>
      <c r="AI52" s="102"/>
      <c r="AJ52" s="102"/>
      <c r="AK52" s="46">
        <f t="shared" si="22"/>
        <v>0</v>
      </c>
      <c r="AL52" s="54">
        <v>23</v>
      </c>
      <c r="AM52" s="120">
        <f t="shared" si="6"/>
        <v>23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/>
      <c r="AT52" s="102"/>
      <c r="AU52" s="102"/>
      <c r="AV52" s="102"/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/>
      <c r="BI52" s="102"/>
      <c r="BJ52" s="102"/>
      <c r="BK52" s="102"/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/>
      <c r="BX52" s="102"/>
      <c r="BY52" s="102"/>
      <c r="BZ52" s="102"/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18</v>
      </c>
      <c r="CU52" s="53">
        <f t="shared" si="29"/>
        <v>0.6</v>
      </c>
    </row>
    <row r="53" spans="1:9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/>
      <c r="P53" s="102"/>
      <c r="Q53" s="102"/>
      <c r="R53" s="102"/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0</v>
      </c>
      <c r="AD53" s="102"/>
      <c r="AE53" s="102"/>
      <c r="AF53" s="102"/>
      <c r="AG53" s="102"/>
      <c r="AH53" s="102"/>
      <c r="AI53" s="102"/>
      <c r="AJ53" s="102"/>
      <c r="AK53" s="46">
        <f t="shared" si="22"/>
        <v>11</v>
      </c>
      <c r="AL53" s="54">
        <v>22</v>
      </c>
      <c r="AM53" s="120">
        <f t="shared" si="6"/>
        <v>40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/>
      <c r="AT53" s="102"/>
      <c r="AU53" s="102"/>
      <c r="AV53" s="102"/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/>
      <c r="BI53" s="102"/>
      <c r="BJ53" s="102"/>
      <c r="BK53" s="102"/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/>
      <c r="BX53" s="102"/>
      <c r="BY53" s="102"/>
      <c r="BZ53" s="102"/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0</v>
      </c>
      <c r="CL53" s="94">
        <f t="shared" si="14"/>
        <v>0</v>
      </c>
      <c r="CM53" s="94">
        <f t="shared" si="15"/>
        <v>0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13</v>
      </c>
      <c r="CU53" s="53">
        <f t="shared" si="29"/>
        <v>0.44827586206896552</v>
      </c>
    </row>
    <row r="54" spans="1:9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/>
      <c r="P54" s="102"/>
      <c r="Q54" s="102"/>
      <c r="R54" s="102"/>
      <c r="S54" s="102"/>
      <c r="T54" s="102"/>
      <c r="U54" s="102"/>
      <c r="V54" s="46">
        <f t="shared" si="21"/>
        <v>0</v>
      </c>
      <c r="W54" s="46">
        <v>66</v>
      </c>
      <c r="X54" s="120">
        <f t="shared" si="30"/>
        <v>66</v>
      </c>
      <c r="Y54" s="102">
        <v>2</v>
      </c>
      <c r="Z54" s="102">
        <v>6</v>
      </c>
      <c r="AA54" s="102">
        <v>2</v>
      </c>
      <c r="AB54" s="102">
        <v>4</v>
      </c>
      <c r="AC54" s="102">
        <v>0</v>
      </c>
      <c r="AD54" s="102"/>
      <c r="AE54" s="102"/>
      <c r="AF54" s="102"/>
      <c r="AG54" s="102"/>
      <c r="AH54" s="102"/>
      <c r="AI54" s="102"/>
      <c r="AJ54" s="102"/>
      <c r="AK54" s="46">
        <f t="shared" si="22"/>
        <v>14</v>
      </c>
      <c r="AL54" s="54">
        <v>36</v>
      </c>
      <c r="AM54" s="120">
        <f t="shared" si="6"/>
        <v>56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/>
      <c r="AT54" s="102"/>
      <c r="AU54" s="102"/>
      <c r="AV54" s="102"/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/>
      <c r="BI54" s="102"/>
      <c r="BJ54" s="102"/>
      <c r="BK54" s="102"/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/>
      <c r="BX54" s="102"/>
      <c r="BY54" s="102"/>
      <c r="BZ54" s="102"/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0</v>
      </c>
      <c r="CL54" s="94">
        <f t="shared" si="14"/>
        <v>0</v>
      </c>
      <c r="CM54" s="94">
        <f t="shared" si="15"/>
        <v>0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14</v>
      </c>
      <c r="CU54" s="53">
        <f t="shared" si="29"/>
        <v>0.13526570048309178</v>
      </c>
    </row>
    <row r="55" spans="1:9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>
        <v>2</v>
      </c>
      <c r="M55" s="102">
        <v>4</v>
      </c>
      <c r="N55" s="102">
        <v>0</v>
      </c>
      <c r="O55" s="102"/>
      <c r="P55" s="102"/>
      <c r="Q55" s="102"/>
      <c r="R55" s="102"/>
      <c r="S55" s="102"/>
      <c r="T55" s="102"/>
      <c r="U55" s="102"/>
      <c r="V55" s="46">
        <f t="shared" si="21"/>
        <v>11</v>
      </c>
      <c r="W55" s="46">
        <v>288.5</v>
      </c>
      <c r="X55" s="120">
        <f t="shared" si="30"/>
        <v>305.5</v>
      </c>
      <c r="Y55" s="102">
        <v>6</v>
      </c>
      <c r="Z55" s="102">
        <v>26</v>
      </c>
      <c r="AA55" s="102">
        <v>29</v>
      </c>
      <c r="AB55" s="102">
        <v>40</v>
      </c>
      <c r="AC55" s="102">
        <v>0</v>
      </c>
      <c r="AD55" s="102"/>
      <c r="AE55" s="102"/>
      <c r="AF55" s="102"/>
      <c r="AG55" s="102"/>
      <c r="AH55" s="102"/>
      <c r="AI55" s="102"/>
      <c r="AJ55" s="102"/>
      <c r="AK55" s="46">
        <f t="shared" si="22"/>
        <v>101</v>
      </c>
      <c r="AL55" s="54">
        <v>344</v>
      </c>
      <c r="AM55" s="120">
        <f t="shared" si="6"/>
        <v>514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/>
      <c r="AT55" s="102"/>
      <c r="AU55" s="102"/>
      <c r="AV55" s="102"/>
      <c r="AW55" s="102"/>
      <c r="AX55" s="102"/>
      <c r="AY55" s="102"/>
      <c r="AZ55" s="46">
        <f t="shared" si="23"/>
        <v>3</v>
      </c>
      <c r="BA55" s="54">
        <v>12.5</v>
      </c>
      <c r="BB55" s="120">
        <f t="shared" si="7"/>
        <v>16.5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/>
      <c r="BI55" s="102"/>
      <c r="BJ55" s="102"/>
      <c r="BK55" s="102"/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/>
      <c r="BX55" s="102"/>
      <c r="BY55" s="102"/>
      <c r="BZ55" s="102"/>
      <c r="CA55" s="102"/>
      <c r="CB55" s="102"/>
      <c r="CC55" s="102"/>
      <c r="CD55" s="51">
        <f t="shared" si="25"/>
        <v>6</v>
      </c>
      <c r="CE55" s="54">
        <v>4.5</v>
      </c>
      <c r="CF55" s="120">
        <f t="shared" si="9"/>
        <v>16.5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3</v>
      </c>
      <c r="CL55" s="94">
        <f t="shared" si="14"/>
        <v>0</v>
      </c>
      <c r="CM55" s="94">
        <f t="shared" si="15"/>
        <v>0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121</v>
      </c>
      <c r="CU55" s="53">
        <f t="shared" si="29"/>
        <v>0.18629715165511931</v>
      </c>
    </row>
    <row r="56" spans="1:9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/>
      <c r="P56" s="102"/>
      <c r="Q56" s="102"/>
      <c r="R56" s="102"/>
      <c r="S56" s="102"/>
      <c r="T56" s="102"/>
      <c r="U56" s="102"/>
      <c r="V56" s="46">
        <f t="shared" si="21"/>
        <v>3</v>
      </c>
      <c r="W56" s="46">
        <v>6</v>
      </c>
      <c r="X56" s="120">
        <f t="shared" si="30"/>
        <v>12</v>
      </c>
      <c r="Y56" s="102">
        <v>0</v>
      </c>
      <c r="Z56" s="102">
        <v>0</v>
      </c>
      <c r="AA56" s="102">
        <v>1</v>
      </c>
      <c r="AB56" s="102">
        <v>0</v>
      </c>
      <c r="AC56" s="102">
        <v>0</v>
      </c>
      <c r="AD56" s="102"/>
      <c r="AE56" s="102"/>
      <c r="AF56" s="102"/>
      <c r="AG56" s="102"/>
      <c r="AH56" s="102"/>
      <c r="AI56" s="102"/>
      <c r="AJ56" s="102"/>
      <c r="AK56" s="46">
        <f t="shared" si="22"/>
        <v>1</v>
      </c>
      <c r="AL56" s="54">
        <v>25</v>
      </c>
      <c r="AM56" s="120">
        <f t="shared" si="6"/>
        <v>27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/>
      <c r="AT56" s="102"/>
      <c r="AU56" s="102"/>
      <c r="AV56" s="102"/>
      <c r="AW56" s="102"/>
      <c r="AX56" s="102"/>
      <c r="AY56" s="102"/>
      <c r="AZ56" s="46">
        <f t="shared" si="23"/>
        <v>0</v>
      </c>
      <c r="BA56" s="54">
        <v>0.5</v>
      </c>
      <c r="BB56" s="120">
        <f t="shared" si="7"/>
        <v>0.5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/>
      <c r="BI56" s="102"/>
      <c r="BJ56" s="102"/>
      <c r="BK56" s="102"/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/>
      <c r="BX56" s="102"/>
      <c r="BY56" s="102"/>
      <c r="BZ56" s="102"/>
      <c r="CA56" s="102"/>
      <c r="CB56" s="102"/>
      <c r="CC56" s="102"/>
      <c r="CD56" s="51">
        <f t="shared" si="25"/>
        <v>6</v>
      </c>
      <c r="CE56" s="54">
        <v>0</v>
      </c>
      <c r="CF56" s="120">
        <f t="shared" si="9"/>
        <v>10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1</v>
      </c>
      <c r="CL56" s="94">
        <f t="shared" si="14"/>
        <v>0</v>
      </c>
      <c r="CM56" s="94">
        <f t="shared" si="15"/>
        <v>0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10</v>
      </c>
      <c r="CU56" s="53">
        <f t="shared" si="29"/>
        <v>0.31746031746031744</v>
      </c>
    </row>
    <row r="57" spans="1:9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/>
      <c r="P57" s="102"/>
      <c r="Q57" s="102"/>
      <c r="R57" s="102"/>
      <c r="S57" s="102"/>
      <c r="T57" s="102"/>
      <c r="U57" s="102"/>
      <c r="V57" s="46">
        <f t="shared" si="21"/>
        <v>10</v>
      </c>
      <c r="W57" s="46">
        <v>55.5</v>
      </c>
      <c r="X57" s="120">
        <f t="shared" si="30"/>
        <v>66.5</v>
      </c>
      <c r="Y57" s="102">
        <v>35</v>
      </c>
      <c r="Z57" s="102">
        <v>32</v>
      </c>
      <c r="AA57" s="102">
        <v>34</v>
      </c>
      <c r="AB57" s="102">
        <v>11</v>
      </c>
      <c r="AC57" s="102">
        <v>0</v>
      </c>
      <c r="AD57" s="102"/>
      <c r="AE57" s="102"/>
      <c r="AF57" s="102"/>
      <c r="AG57" s="102"/>
      <c r="AH57" s="102"/>
      <c r="AI57" s="102"/>
      <c r="AJ57" s="102"/>
      <c r="AK57" s="46">
        <f t="shared" si="22"/>
        <v>112</v>
      </c>
      <c r="AL57" s="54">
        <v>254</v>
      </c>
      <c r="AM57" s="120">
        <f t="shared" si="6"/>
        <v>411</v>
      </c>
      <c r="AN57" s="102">
        <v>1</v>
      </c>
      <c r="AO57" s="102">
        <v>0</v>
      </c>
      <c r="AP57" s="102">
        <v>0</v>
      </c>
      <c r="AQ57" s="102">
        <v>0</v>
      </c>
      <c r="AR57" s="102">
        <v>0</v>
      </c>
      <c r="AS57" s="102"/>
      <c r="AT57" s="102"/>
      <c r="AU57" s="102"/>
      <c r="AV57" s="102"/>
      <c r="AW57" s="102"/>
      <c r="AX57" s="102"/>
      <c r="AY57" s="102"/>
      <c r="AZ57" s="46">
        <f t="shared" si="23"/>
        <v>1</v>
      </c>
      <c r="BA57" s="54">
        <v>2</v>
      </c>
      <c r="BB57" s="120">
        <f t="shared" si="7"/>
        <v>3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/>
      <c r="BI57" s="102"/>
      <c r="BJ57" s="102"/>
      <c r="BK57" s="102"/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/>
      <c r="BX57" s="102"/>
      <c r="BY57" s="102"/>
      <c r="BZ57" s="102"/>
      <c r="CA57" s="102"/>
      <c r="CB57" s="102"/>
      <c r="CC57" s="102"/>
      <c r="CD57" s="51">
        <f t="shared" si="25"/>
        <v>1</v>
      </c>
      <c r="CE57" s="54">
        <v>8.5</v>
      </c>
      <c r="CF57" s="120">
        <f t="shared" si="9"/>
        <v>10.5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12</v>
      </c>
      <c r="CK57" s="94">
        <f t="shared" si="13"/>
        <v>0</v>
      </c>
      <c r="CL57" s="94">
        <f t="shared" si="14"/>
        <v>0</v>
      </c>
      <c r="CM57" s="94">
        <f t="shared" si="15"/>
        <v>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124</v>
      </c>
      <c r="CU57" s="53">
        <f t="shared" si="29"/>
        <v>0.38750000000000001</v>
      </c>
    </row>
    <row r="58" spans="1:9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>
        <v>1</v>
      </c>
      <c r="M58" s="102">
        <v>6</v>
      </c>
      <c r="N58" s="102">
        <v>0</v>
      </c>
      <c r="O58" s="102"/>
      <c r="P58" s="102"/>
      <c r="Q58" s="102"/>
      <c r="R58" s="102"/>
      <c r="S58" s="102"/>
      <c r="T58" s="102"/>
      <c r="U58" s="102"/>
      <c r="V58" s="46">
        <f t="shared" si="21"/>
        <v>19</v>
      </c>
      <c r="W58" s="46">
        <v>76.5</v>
      </c>
      <c r="X58" s="120">
        <f t="shared" si="30"/>
        <v>102.5</v>
      </c>
      <c r="Y58" s="102">
        <v>11</v>
      </c>
      <c r="Z58" s="102">
        <v>19</v>
      </c>
      <c r="AA58" s="102">
        <v>13</v>
      </c>
      <c r="AB58" s="102">
        <v>8</v>
      </c>
      <c r="AC58" s="102">
        <v>0</v>
      </c>
      <c r="AD58" s="102"/>
      <c r="AE58" s="102"/>
      <c r="AF58" s="102"/>
      <c r="AG58" s="102"/>
      <c r="AH58" s="102"/>
      <c r="AI58" s="102"/>
      <c r="AJ58" s="102"/>
      <c r="AK58" s="46">
        <f t="shared" si="22"/>
        <v>51</v>
      </c>
      <c r="AL58" s="54">
        <v>375</v>
      </c>
      <c r="AM58" s="120">
        <f t="shared" si="6"/>
        <v>447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/>
      <c r="AT58" s="102"/>
      <c r="AU58" s="102"/>
      <c r="AV58" s="102"/>
      <c r="AW58" s="102"/>
      <c r="AX58" s="102"/>
      <c r="AY58" s="102"/>
      <c r="AZ58" s="46">
        <f t="shared" si="23"/>
        <v>2</v>
      </c>
      <c r="BA58" s="54">
        <v>10</v>
      </c>
      <c r="BB58" s="120">
        <f t="shared" si="7"/>
        <v>14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/>
      <c r="BI58" s="102"/>
      <c r="BJ58" s="102"/>
      <c r="BK58" s="102"/>
      <c r="BL58" s="102"/>
      <c r="BM58" s="102"/>
      <c r="BN58" s="104"/>
      <c r="BO58" s="51">
        <f t="shared" si="24"/>
        <v>0</v>
      </c>
      <c r="BP58" s="54">
        <v>0</v>
      </c>
      <c r="BQ58" s="120">
        <f t="shared" si="8"/>
        <v>0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/>
      <c r="BX58" s="102"/>
      <c r="BY58" s="102"/>
      <c r="BZ58" s="102"/>
      <c r="CA58" s="102"/>
      <c r="CB58" s="102"/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4</v>
      </c>
      <c r="CL58" s="94">
        <f t="shared" si="14"/>
        <v>0</v>
      </c>
      <c r="CM58" s="94">
        <f t="shared" si="15"/>
        <v>0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80</v>
      </c>
      <c r="CU58" s="53">
        <f t="shared" si="29"/>
        <v>0.1556420233463035</v>
      </c>
    </row>
    <row r="59" spans="1:9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>
        <v>0</v>
      </c>
      <c r="M59" s="102">
        <v>1</v>
      </c>
      <c r="N59" s="102">
        <v>0</v>
      </c>
      <c r="O59" s="102"/>
      <c r="P59" s="102"/>
      <c r="Q59" s="102"/>
      <c r="R59" s="102"/>
      <c r="S59" s="102"/>
      <c r="T59" s="102"/>
      <c r="U59" s="102"/>
      <c r="V59" s="46">
        <f t="shared" si="21"/>
        <v>4</v>
      </c>
      <c r="W59" s="46">
        <v>30.5</v>
      </c>
      <c r="X59" s="120">
        <f t="shared" si="30"/>
        <v>35.5</v>
      </c>
      <c r="Y59" s="102">
        <v>3</v>
      </c>
      <c r="Z59" s="102">
        <v>21</v>
      </c>
      <c r="AA59" s="102">
        <v>8</v>
      </c>
      <c r="AB59" s="102">
        <v>10</v>
      </c>
      <c r="AC59" s="102">
        <v>0</v>
      </c>
      <c r="AD59" s="102"/>
      <c r="AE59" s="102"/>
      <c r="AF59" s="102"/>
      <c r="AG59" s="102"/>
      <c r="AH59" s="102"/>
      <c r="AI59" s="102"/>
      <c r="AJ59" s="102"/>
      <c r="AK59" s="46">
        <f t="shared" si="22"/>
        <v>42</v>
      </c>
      <c r="AL59" s="54">
        <v>63</v>
      </c>
      <c r="AM59" s="120">
        <f t="shared" si="6"/>
        <v>123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/>
      <c r="AT59" s="102"/>
      <c r="AU59" s="102"/>
      <c r="AV59" s="102"/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/>
      <c r="BI59" s="102"/>
      <c r="BJ59" s="102"/>
      <c r="BK59" s="102"/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/>
      <c r="BX59" s="102"/>
      <c r="BY59" s="102"/>
      <c r="BZ59" s="102"/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0</v>
      </c>
      <c r="CL59" s="94">
        <f t="shared" si="14"/>
        <v>0</v>
      </c>
      <c r="CM59" s="94">
        <f t="shared" si="15"/>
        <v>0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46</v>
      </c>
      <c r="CU59" s="53">
        <f t="shared" si="29"/>
        <v>0.46</v>
      </c>
    </row>
    <row r="60" spans="1:9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/>
      <c r="P60" s="102"/>
      <c r="Q60" s="102"/>
      <c r="R60" s="102"/>
      <c r="S60" s="102"/>
      <c r="T60" s="102"/>
      <c r="U60" s="102"/>
      <c r="V60" s="46">
        <f t="shared" si="21"/>
        <v>4</v>
      </c>
      <c r="W60" s="46">
        <v>22.5</v>
      </c>
      <c r="X60" s="120">
        <f t="shared" si="30"/>
        <v>26.5</v>
      </c>
      <c r="Y60" s="102">
        <v>2</v>
      </c>
      <c r="Z60" s="102">
        <v>3</v>
      </c>
      <c r="AA60" s="102">
        <v>6</v>
      </c>
      <c r="AB60" s="102">
        <v>1</v>
      </c>
      <c r="AC60" s="102">
        <v>0</v>
      </c>
      <c r="AD60" s="102"/>
      <c r="AE60" s="102"/>
      <c r="AF60" s="102"/>
      <c r="AG60" s="102"/>
      <c r="AH60" s="102"/>
      <c r="AI60" s="102"/>
      <c r="AJ60" s="102"/>
      <c r="AK60" s="46">
        <f t="shared" si="22"/>
        <v>12</v>
      </c>
      <c r="AL60" s="54">
        <v>45.5</v>
      </c>
      <c r="AM60" s="120">
        <f t="shared" si="6"/>
        <v>64.5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/>
      <c r="AT60" s="102"/>
      <c r="AU60" s="102"/>
      <c r="AV60" s="102"/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/>
      <c r="BI60" s="102"/>
      <c r="BJ60" s="102"/>
      <c r="BK60" s="102"/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/>
      <c r="BX60" s="102"/>
      <c r="BY60" s="102"/>
      <c r="BZ60" s="102"/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0</v>
      </c>
      <c r="CL60" s="94">
        <f t="shared" si="14"/>
        <v>0</v>
      </c>
      <c r="CM60" s="94">
        <f t="shared" si="15"/>
        <v>0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16</v>
      </c>
      <c r="CU60" s="53">
        <f t="shared" si="29"/>
        <v>0.22695035460992907</v>
      </c>
    </row>
    <row r="61" spans="1:9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>
        <v>2</v>
      </c>
      <c r="M61" s="102">
        <v>0</v>
      </c>
      <c r="N61" s="102">
        <v>0</v>
      </c>
      <c r="O61" s="102"/>
      <c r="P61" s="102"/>
      <c r="Q61" s="102"/>
      <c r="R61" s="102"/>
      <c r="S61" s="102"/>
      <c r="T61" s="102"/>
      <c r="U61" s="102"/>
      <c r="V61" s="46">
        <f t="shared" si="21"/>
        <v>10</v>
      </c>
      <c r="W61" s="46">
        <v>29.5</v>
      </c>
      <c r="X61" s="120">
        <f t="shared" si="30"/>
        <v>41.5</v>
      </c>
      <c r="Y61" s="102">
        <v>5</v>
      </c>
      <c r="Z61" s="102">
        <v>6</v>
      </c>
      <c r="AA61" s="102">
        <v>12</v>
      </c>
      <c r="AB61" s="102">
        <v>0</v>
      </c>
      <c r="AC61" s="102">
        <v>0</v>
      </c>
      <c r="AD61" s="102"/>
      <c r="AE61" s="102"/>
      <c r="AF61" s="102"/>
      <c r="AG61" s="102"/>
      <c r="AH61" s="102"/>
      <c r="AI61" s="102"/>
      <c r="AJ61" s="102"/>
      <c r="AK61" s="46">
        <f t="shared" si="22"/>
        <v>23</v>
      </c>
      <c r="AL61" s="54">
        <v>26</v>
      </c>
      <c r="AM61" s="120">
        <f t="shared" si="6"/>
        <v>61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/>
      <c r="AT61" s="102"/>
      <c r="AU61" s="102"/>
      <c r="AV61" s="102"/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/>
      <c r="BI61" s="102"/>
      <c r="BJ61" s="102"/>
      <c r="BK61" s="102"/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/>
      <c r="BX61" s="102"/>
      <c r="BY61" s="102"/>
      <c r="BZ61" s="102"/>
      <c r="CA61" s="102"/>
      <c r="CB61" s="102"/>
      <c r="CC61" s="102"/>
      <c r="CD61" s="51">
        <f t="shared" si="25"/>
        <v>0</v>
      </c>
      <c r="CE61" s="54">
        <v>0</v>
      </c>
      <c r="CF61" s="120">
        <f t="shared" si="9"/>
        <v>0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0</v>
      </c>
      <c r="CL61" s="94">
        <f t="shared" si="14"/>
        <v>0</v>
      </c>
      <c r="CM61" s="94">
        <f t="shared" si="15"/>
        <v>0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33</v>
      </c>
      <c r="CU61" s="53">
        <f t="shared" si="29"/>
        <v>0.59459459459459463</v>
      </c>
    </row>
    <row r="62" spans="1:9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/>
      <c r="P62" s="102"/>
      <c r="Q62" s="102"/>
      <c r="R62" s="102"/>
      <c r="S62" s="102"/>
      <c r="T62" s="102"/>
      <c r="U62" s="102"/>
      <c r="V62" s="46">
        <f t="shared" si="21"/>
        <v>2</v>
      </c>
      <c r="W62" s="46">
        <v>14</v>
      </c>
      <c r="X62" s="120">
        <f t="shared" si="30"/>
        <v>17</v>
      </c>
      <c r="Y62" s="102">
        <v>13</v>
      </c>
      <c r="Z62" s="102">
        <v>15</v>
      </c>
      <c r="AA62" s="102">
        <v>18</v>
      </c>
      <c r="AB62" s="102">
        <v>12</v>
      </c>
      <c r="AC62" s="102">
        <v>0</v>
      </c>
      <c r="AD62" s="102"/>
      <c r="AE62" s="102"/>
      <c r="AF62" s="102"/>
      <c r="AG62" s="102"/>
      <c r="AH62" s="102"/>
      <c r="AI62" s="102"/>
      <c r="AJ62" s="102"/>
      <c r="AK62" s="46">
        <f t="shared" si="22"/>
        <v>58</v>
      </c>
      <c r="AL62" s="54">
        <v>47.5</v>
      </c>
      <c r="AM62" s="120">
        <f t="shared" si="6"/>
        <v>135.5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/>
      <c r="AT62" s="102"/>
      <c r="AU62" s="102"/>
      <c r="AV62" s="102"/>
      <c r="AW62" s="102"/>
      <c r="AX62" s="102"/>
      <c r="AY62" s="102"/>
      <c r="AZ62" s="46">
        <f t="shared" si="23"/>
        <v>2</v>
      </c>
      <c r="BA62" s="54">
        <v>0</v>
      </c>
      <c r="BB62" s="120">
        <f t="shared" si="7"/>
        <v>3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/>
      <c r="BI62" s="102"/>
      <c r="BJ62" s="102"/>
      <c r="BK62" s="102"/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/>
      <c r="BX62" s="102"/>
      <c r="BY62" s="102"/>
      <c r="BZ62" s="102"/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0</v>
      </c>
      <c r="CL62" s="94">
        <f t="shared" si="14"/>
        <v>0</v>
      </c>
      <c r="CM62" s="94">
        <f t="shared" si="15"/>
        <v>0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62</v>
      </c>
      <c r="CU62" s="53">
        <f t="shared" si="29"/>
        <v>1</v>
      </c>
    </row>
    <row r="63" spans="1:9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>
        <v>2</v>
      </c>
      <c r="M63" s="102">
        <v>1</v>
      </c>
      <c r="N63" s="102">
        <v>0</v>
      </c>
      <c r="O63" s="102"/>
      <c r="P63" s="102"/>
      <c r="Q63" s="102"/>
      <c r="R63" s="102"/>
      <c r="S63" s="102"/>
      <c r="T63" s="102"/>
      <c r="U63" s="102"/>
      <c r="V63" s="46">
        <f t="shared" si="21"/>
        <v>8</v>
      </c>
      <c r="W63" s="46">
        <v>23.5</v>
      </c>
      <c r="X63" s="120">
        <f t="shared" si="30"/>
        <v>34.5</v>
      </c>
      <c r="Y63" s="102">
        <v>0</v>
      </c>
      <c r="Z63" s="102">
        <v>2</v>
      </c>
      <c r="AA63" s="102">
        <v>0</v>
      </c>
      <c r="AB63" s="102">
        <v>1</v>
      </c>
      <c r="AC63" s="102">
        <v>0</v>
      </c>
      <c r="AD63" s="102"/>
      <c r="AE63" s="102"/>
      <c r="AF63" s="102"/>
      <c r="AG63" s="102"/>
      <c r="AH63" s="102"/>
      <c r="AI63" s="102"/>
      <c r="AJ63" s="102"/>
      <c r="AK63" s="46">
        <f t="shared" si="22"/>
        <v>3</v>
      </c>
      <c r="AL63" s="54">
        <v>25.5</v>
      </c>
      <c r="AM63" s="120">
        <f t="shared" si="6"/>
        <v>29.5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/>
      <c r="AT63" s="102"/>
      <c r="AU63" s="102"/>
      <c r="AV63" s="102"/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/>
      <c r="BI63" s="102"/>
      <c r="BJ63" s="102"/>
      <c r="BK63" s="102"/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/>
      <c r="BX63" s="102"/>
      <c r="BY63" s="102"/>
      <c r="BZ63" s="102"/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0</v>
      </c>
      <c r="CL63" s="94">
        <f t="shared" si="14"/>
        <v>0</v>
      </c>
      <c r="CM63" s="94">
        <f t="shared" si="15"/>
        <v>0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11</v>
      </c>
      <c r="CU63" s="53">
        <f t="shared" si="29"/>
        <v>0.21568627450980393</v>
      </c>
    </row>
    <row r="64" spans="1:9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16</v>
      </c>
      <c r="L64" s="102">
        <v>9</v>
      </c>
      <c r="M64" s="102">
        <v>29</v>
      </c>
      <c r="N64" s="102">
        <v>0</v>
      </c>
      <c r="O64" s="102"/>
      <c r="P64" s="102"/>
      <c r="Q64" s="102"/>
      <c r="R64" s="102"/>
      <c r="S64" s="102"/>
      <c r="T64" s="102"/>
      <c r="U64" s="102"/>
      <c r="V64" s="46">
        <f t="shared" si="21"/>
        <v>83</v>
      </c>
      <c r="W64" s="46">
        <v>94.5</v>
      </c>
      <c r="X64" s="120">
        <f t="shared" si="30"/>
        <v>215.5</v>
      </c>
      <c r="Y64" s="102">
        <v>5</v>
      </c>
      <c r="Z64" s="102">
        <v>4</v>
      </c>
      <c r="AA64" s="102">
        <v>6</v>
      </c>
      <c r="AB64" s="102">
        <v>5</v>
      </c>
      <c r="AC64" s="102">
        <v>0</v>
      </c>
      <c r="AD64" s="102"/>
      <c r="AE64" s="102"/>
      <c r="AF64" s="102"/>
      <c r="AG64" s="102"/>
      <c r="AH64" s="102"/>
      <c r="AI64" s="102"/>
      <c r="AJ64" s="102"/>
      <c r="AK64" s="46">
        <f t="shared" si="22"/>
        <v>20</v>
      </c>
      <c r="AL64" s="54">
        <v>183</v>
      </c>
      <c r="AM64" s="120">
        <f t="shared" si="6"/>
        <v>214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/>
      <c r="AT64" s="102"/>
      <c r="AU64" s="102"/>
      <c r="AV64" s="102"/>
      <c r="AW64" s="102"/>
      <c r="AX64" s="102"/>
      <c r="AY64" s="102"/>
      <c r="AZ64" s="46">
        <f t="shared" si="23"/>
        <v>1</v>
      </c>
      <c r="BA64" s="54">
        <v>3</v>
      </c>
      <c r="BB64" s="120">
        <f t="shared" si="7"/>
        <v>5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/>
      <c r="BI64" s="102"/>
      <c r="BJ64" s="102"/>
      <c r="BK64" s="102"/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/>
      <c r="BX64" s="102"/>
      <c r="BY64" s="102"/>
      <c r="BZ64" s="102"/>
      <c r="CA64" s="102"/>
      <c r="CB64" s="102"/>
      <c r="CC64" s="102"/>
      <c r="CD64" s="51">
        <f t="shared" si="25"/>
        <v>0</v>
      </c>
      <c r="CE64" s="54">
        <v>2.5</v>
      </c>
      <c r="CF64" s="120">
        <f t="shared" si="9"/>
        <v>2.5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1</v>
      </c>
      <c r="CL64" s="94">
        <f t="shared" si="14"/>
        <v>0</v>
      </c>
      <c r="CM64" s="94">
        <f t="shared" si="15"/>
        <v>0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104</v>
      </c>
      <c r="CU64" s="53">
        <f t="shared" si="29"/>
        <v>0.36684303350970016</v>
      </c>
    </row>
    <row r="65" spans="1:9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/>
      <c r="P65" s="102"/>
      <c r="Q65" s="102"/>
      <c r="R65" s="102"/>
      <c r="S65" s="102"/>
      <c r="T65" s="102"/>
      <c r="U65" s="102"/>
      <c r="V65" s="46">
        <f t="shared" si="21"/>
        <v>1</v>
      </c>
      <c r="W65" s="46">
        <v>4.5</v>
      </c>
      <c r="X65" s="120">
        <f t="shared" si="30"/>
        <v>5.5</v>
      </c>
      <c r="Y65" s="102">
        <v>2</v>
      </c>
      <c r="Z65" s="102">
        <v>5</v>
      </c>
      <c r="AA65" s="102">
        <v>1</v>
      </c>
      <c r="AB65" s="102">
        <v>6</v>
      </c>
      <c r="AC65" s="102">
        <v>0</v>
      </c>
      <c r="AD65" s="102"/>
      <c r="AE65" s="102"/>
      <c r="AF65" s="102"/>
      <c r="AG65" s="102"/>
      <c r="AH65" s="102"/>
      <c r="AI65" s="102"/>
      <c r="AJ65" s="102"/>
      <c r="AK65" s="46">
        <f t="shared" si="22"/>
        <v>14</v>
      </c>
      <c r="AL65" s="54">
        <v>70</v>
      </c>
      <c r="AM65" s="120">
        <f t="shared" si="6"/>
        <v>91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/>
      <c r="AT65" s="102"/>
      <c r="AU65" s="102"/>
      <c r="AV65" s="102"/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/>
      <c r="BI65" s="102"/>
      <c r="BJ65" s="102"/>
      <c r="BK65" s="102"/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/>
      <c r="BX65" s="102"/>
      <c r="BY65" s="102"/>
      <c r="BZ65" s="102"/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0</v>
      </c>
      <c r="CL65" s="94">
        <f t="shared" si="14"/>
        <v>0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16</v>
      </c>
      <c r="CU65" s="53">
        <f t="shared" si="29"/>
        <v>0.1951219512195122</v>
      </c>
    </row>
    <row r="66" spans="1:9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>
        <v>2</v>
      </c>
      <c r="M66" s="102">
        <v>0</v>
      </c>
      <c r="N66" s="102">
        <v>0</v>
      </c>
      <c r="O66" s="102"/>
      <c r="P66" s="102"/>
      <c r="Q66" s="102"/>
      <c r="R66" s="102"/>
      <c r="S66" s="102"/>
      <c r="T66" s="102"/>
      <c r="U66" s="102"/>
      <c r="V66" s="46">
        <f t="shared" si="21"/>
        <v>5</v>
      </c>
      <c r="W66" s="46">
        <v>12.5</v>
      </c>
      <c r="X66" s="120">
        <f t="shared" si="30"/>
        <v>19.5</v>
      </c>
      <c r="Y66" s="102">
        <v>14</v>
      </c>
      <c r="Z66" s="102">
        <v>11</v>
      </c>
      <c r="AA66" s="102">
        <v>14</v>
      </c>
      <c r="AB66" s="102">
        <v>23</v>
      </c>
      <c r="AC66" s="102">
        <v>0</v>
      </c>
      <c r="AD66" s="102"/>
      <c r="AE66" s="102"/>
      <c r="AF66" s="102"/>
      <c r="AG66" s="102"/>
      <c r="AH66" s="102"/>
      <c r="AI66" s="102"/>
      <c r="AJ66" s="102"/>
      <c r="AK66" s="46">
        <f t="shared" si="22"/>
        <v>62</v>
      </c>
      <c r="AL66" s="54">
        <v>24</v>
      </c>
      <c r="AM66" s="120">
        <f t="shared" si="6"/>
        <v>123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/>
      <c r="AT66" s="102"/>
      <c r="AU66" s="102"/>
      <c r="AV66" s="102"/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/>
      <c r="BI66" s="102"/>
      <c r="BJ66" s="102"/>
      <c r="BK66" s="102"/>
      <c r="BL66" s="102"/>
      <c r="BM66" s="102"/>
      <c r="BN66" s="104"/>
      <c r="BO66" s="51">
        <f t="shared" si="24"/>
        <v>0</v>
      </c>
      <c r="BP66" s="54">
        <v>0</v>
      </c>
      <c r="BQ66" s="120">
        <f t="shared" si="8"/>
        <v>0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/>
      <c r="BX66" s="102"/>
      <c r="BY66" s="102"/>
      <c r="BZ66" s="102"/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0</v>
      </c>
      <c r="CL66" s="94">
        <f t="shared" si="14"/>
        <v>0</v>
      </c>
      <c r="CM66" s="94">
        <f t="shared" si="15"/>
        <v>0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67</v>
      </c>
      <c r="CU66" s="53">
        <f t="shared" si="29"/>
        <v>1.7866666666666666</v>
      </c>
    </row>
    <row r="67" spans="1:9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/>
      <c r="P67" s="102"/>
      <c r="Q67" s="102"/>
      <c r="R67" s="102"/>
      <c r="S67" s="102"/>
      <c r="T67" s="102"/>
      <c r="U67" s="102"/>
      <c r="V67" s="46">
        <f t="shared" si="21"/>
        <v>0</v>
      </c>
      <c r="W67" s="46">
        <v>6</v>
      </c>
      <c r="X67" s="120">
        <f t="shared" si="30"/>
        <v>6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/>
      <c r="AE67" s="102"/>
      <c r="AF67" s="102"/>
      <c r="AG67" s="102"/>
      <c r="AH67" s="102"/>
      <c r="AI67" s="102"/>
      <c r="AJ67" s="102"/>
      <c r="AK67" s="46">
        <f t="shared" si="22"/>
        <v>7</v>
      </c>
      <c r="AL67" s="54">
        <v>107.5</v>
      </c>
      <c r="AM67" s="120">
        <f t="shared" si="6"/>
        <v>117.5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/>
      <c r="AT67" s="102"/>
      <c r="AU67" s="102"/>
      <c r="AV67" s="102"/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/>
      <c r="BI67" s="102"/>
      <c r="BJ67" s="102"/>
      <c r="BK67" s="102"/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/>
      <c r="BX67" s="102"/>
      <c r="BY67" s="102"/>
      <c r="BZ67" s="102"/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0</v>
      </c>
      <c r="CM67" s="94">
        <f t="shared" si="15"/>
        <v>0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7</v>
      </c>
      <c r="CU67" s="53">
        <f t="shared" si="29"/>
        <v>6.0085836909871244E-2</v>
      </c>
    </row>
    <row r="68" spans="1:9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4</v>
      </c>
      <c r="L68" s="102">
        <v>8</v>
      </c>
      <c r="M68" s="102">
        <v>14</v>
      </c>
      <c r="N68" s="102">
        <v>0</v>
      </c>
      <c r="O68" s="102"/>
      <c r="P68" s="102"/>
      <c r="Q68" s="102"/>
      <c r="R68" s="102"/>
      <c r="S68" s="102"/>
      <c r="T68" s="102"/>
      <c r="U68" s="102"/>
      <c r="V68" s="46">
        <f t="shared" si="21"/>
        <v>46</v>
      </c>
      <c r="W68" s="46">
        <v>251</v>
      </c>
      <c r="X68" s="120">
        <f t="shared" si="30"/>
        <v>319</v>
      </c>
      <c r="Y68" s="102">
        <v>19</v>
      </c>
      <c r="Z68" s="102">
        <v>8</v>
      </c>
      <c r="AA68" s="102">
        <v>16</v>
      </c>
      <c r="AB68" s="102">
        <v>16</v>
      </c>
      <c r="AC68" s="102">
        <v>0</v>
      </c>
      <c r="AD68" s="102"/>
      <c r="AE68" s="102"/>
      <c r="AF68" s="102"/>
      <c r="AG68" s="102"/>
      <c r="AH68" s="102"/>
      <c r="AI68" s="102"/>
      <c r="AJ68" s="102"/>
      <c r="AK68" s="46">
        <f t="shared" si="22"/>
        <v>59</v>
      </c>
      <c r="AL68" s="54">
        <v>193.5</v>
      </c>
      <c r="AM68" s="120">
        <f t="shared" si="6"/>
        <v>284.5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/>
      <c r="AT68" s="102"/>
      <c r="AU68" s="102"/>
      <c r="AV68" s="102"/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/>
      <c r="BI68" s="102"/>
      <c r="BJ68" s="102"/>
      <c r="BK68" s="102"/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10</v>
      </c>
      <c r="BW68" s="102"/>
      <c r="BX68" s="102"/>
      <c r="BY68" s="102"/>
      <c r="BZ68" s="102"/>
      <c r="CA68" s="102"/>
      <c r="CB68" s="102"/>
      <c r="CC68" s="102"/>
      <c r="CD68" s="51">
        <f t="shared" si="25"/>
        <v>46</v>
      </c>
      <c r="CE68" s="54">
        <v>13</v>
      </c>
      <c r="CF68" s="120">
        <f t="shared" si="9"/>
        <v>89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10</v>
      </c>
      <c r="CL68" s="94">
        <f t="shared" si="14"/>
        <v>0</v>
      </c>
      <c r="CM68" s="94">
        <f t="shared" si="15"/>
        <v>0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153</v>
      </c>
      <c r="CU68" s="53">
        <f t="shared" si="29"/>
        <v>0.32938643702906351</v>
      </c>
    </row>
    <row r="69" spans="1:9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>
        <v>3</v>
      </c>
      <c r="M69" s="102">
        <v>1</v>
      </c>
      <c r="N69" s="102">
        <v>0</v>
      </c>
      <c r="O69" s="102"/>
      <c r="P69" s="102"/>
      <c r="Q69" s="102"/>
      <c r="R69" s="102"/>
      <c r="S69" s="102"/>
      <c r="T69" s="102"/>
      <c r="U69" s="102"/>
      <c r="V69" s="46">
        <f t="shared" si="21"/>
        <v>6</v>
      </c>
      <c r="W69" s="46">
        <v>50</v>
      </c>
      <c r="X69" s="120">
        <f t="shared" si="30"/>
        <v>60</v>
      </c>
      <c r="Y69" s="102">
        <v>1</v>
      </c>
      <c r="Z69" s="102">
        <v>12</v>
      </c>
      <c r="AA69" s="102">
        <v>17</v>
      </c>
      <c r="AB69" s="102">
        <v>11</v>
      </c>
      <c r="AC69" s="102">
        <v>0</v>
      </c>
      <c r="AD69" s="102"/>
      <c r="AE69" s="102"/>
      <c r="AF69" s="102"/>
      <c r="AG69" s="102"/>
      <c r="AH69" s="102"/>
      <c r="AI69" s="102"/>
      <c r="AJ69" s="102"/>
      <c r="AK69" s="46">
        <f t="shared" si="22"/>
        <v>41</v>
      </c>
      <c r="AL69" s="54">
        <v>82</v>
      </c>
      <c r="AM69" s="120">
        <f t="shared" si="6"/>
        <v>151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/>
      <c r="AT69" s="102"/>
      <c r="AU69" s="102"/>
      <c r="AV69" s="102"/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/>
      <c r="BI69" s="102"/>
      <c r="BJ69" s="102"/>
      <c r="BK69" s="102"/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/>
      <c r="BX69" s="102"/>
      <c r="BY69" s="102"/>
      <c r="BZ69" s="102"/>
      <c r="CA69" s="102"/>
      <c r="CB69" s="102"/>
      <c r="CC69" s="102"/>
      <c r="CD69" s="51">
        <f t="shared" si="25"/>
        <v>0</v>
      </c>
      <c r="CE69" s="54">
        <v>6</v>
      </c>
      <c r="CF69" s="120">
        <f t="shared" si="9"/>
        <v>6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0</v>
      </c>
      <c r="CL69" s="94">
        <f t="shared" si="14"/>
        <v>0</v>
      </c>
      <c r="CM69" s="94">
        <f t="shared" si="15"/>
        <v>0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47</v>
      </c>
      <c r="CU69" s="53">
        <f t="shared" si="29"/>
        <v>0.33333333333333331</v>
      </c>
    </row>
    <row r="70" spans="1:9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3</v>
      </c>
      <c r="L70" s="102">
        <v>1</v>
      </c>
      <c r="M70" s="102">
        <v>4</v>
      </c>
      <c r="N70" s="102">
        <v>0</v>
      </c>
      <c r="O70" s="102"/>
      <c r="P70" s="102"/>
      <c r="Q70" s="102"/>
      <c r="R70" s="102"/>
      <c r="S70" s="102"/>
      <c r="T70" s="102"/>
      <c r="U70" s="102"/>
      <c r="V70" s="46">
        <f t="shared" si="21"/>
        <v>12</v>
      </c>
      <c r="W70" s="46">
        <v>63</v>
      </c>
      <c r="X70" s="120">
        <f t="shared" si="30"/>
        <v>80</v>
      </c>
      <c r="Y70" s="102">
        <v>9</v>
      </c>
      <c r="Z70" s="102">
        <v>1</v>
      </c>
      <c r="AA70" s="102">
        <v>5</v>
      </c>
      <c r="AB70" s="102">
        <v>39</v>
      </c>
      <c r="AC70" s="102">
        <v>0</v>
      </c>
      <c r="AD70" s="102"/>
      <c r="AE70" s="102"/>
      <c r="AF70" s="102"/>
      <c r="AG70" s="102"/>
      <c r="AH70" s="102"/>
      <c r="AI70" s="102"/>
      <c r="AJ70" s="102"/>
      <c r="AK70" s="46">
        <f t="shared" si="22"/>
        <v>54</v>
      </c>
      <c r="AL70" s="54">
        <v>334.5</v>
      </c>
      <c r="AM70" s="120">
        <f t="shared" si="6"/>
        <v>432.5</v>
      </c>
      <c r="AN70" s="102">
        <v>1</v>
      </c>
      <c r="AO70" s="102">
        <v>3</v>
      </c>
      <c r="AP70" s="102">
        <v>1</v>
      </c>
      <c r="AQ70" s="102">
        <v>9</v>
      </c>
      <c r="AR70" s="102">
        <v>11</v>
      </c>
      <c r="AS70" s="102"/>
      <c r="AT70" s="102"/>
      <c r="AU70" s="102"/>
      <c r="AV70" s="102"/>
      <c r="AW70" s="102"/>
      <c r="AX70" s="102"/>
      <c r="AY70" s="102"/>
      <c r="AZ70" s="46">
        <f t="shared" si="23"/>
        <v>25</v>
      </c>
      <c r="BA70" s="54">
        <v>19.5</v>
      </c>
      <c r="BB70" s="120">
        <f t="shared" si="7"/>
        <v>65.5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/>
      <c r="BI70" s="102"/>
      <c r="BJ70" s="102"/>
      <c r="BK70" s="102"/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4</v>
      </c>
      <c r="BV70" s="102">
        <v>0</v>
      </c>
      <c r="BW70" s="102"/>
      <c r="BX70" s="102"/>
      <c r="BY70" s="102"/>
      <c r="BZ70" s="102"/>
      <c r="CA70" s="102"/>
      <c r="CB70" s="102"/>
      <c r="CC70" s="102"/>
      <c r="CD70" s="51">
        <f t="shared" si="25"/>
        <v>8</v>
      </c>
      <c r="CE70" s="54">
        <v>76.5</v>
      </c>
      <c r="CF70" s="120">
        <f t="shared" si="9"/>
        <v>88.5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56</v>
      </c>
      <c r="CK70" s="94">
        <f t="shared" si="13"/>
        <v>11</v>
      </c>
      <c r="CL70" s="94">
        <f t="shared" si="14"/>
        <v>0</v>
      </c>
      <c r="CM70" s="94">
        <f t="shared" si="15"/>
        <v>0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99</v>
      </c>
      <c r="CU70" s="53">
        <f t="shared" si="29"/>
        <v>0.2</v>
      </c>
    </row>
    <row r="71" spans="1:9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>
        <v>2</v>
      </c>
      <c r="M71" s="102">
        <v>3</v>
      </c>
      <c r="N71" s="102">
        <v>0</v>
      </c>
      <c r="O71" s="102"/>
      <c r="P71" s="102"/>
      <c r="Q71" s="102"/>
      <c r="R71" s="102"/>
      <c r="S71" s="102"/>
      <c r="T71" s="102"/>
      <c r="U71" s="102"/>
      <c r="V71" s="46">
        <f t="shared" si="21"/>
        <v>11</v>
      </c>
      <c r="W71" s="46">
        <v>143.5</v>
      </c>
      <c r="X71" s="120">
        <f t="shared" si="30"/>
        <v>159.5</v>
      </c>
      <c r="Y71" s="102">
        <v>2</v>
      </c>
      <c r="Z71" s="102">
        <v>0</v>
      </c>
      <c r="AA71" s="102">
        <v>2</v>
      </c>
      <c r="AB71" s="102">
        <v>2</v>
      </c>
      <c r="AC71" s="102">
        <v>0</v>
      </c>
      <c r="AD71" s="102"/>
      <c r="AE71" s="102"/>
      <c r="AF71" s="102"/>
      <c r="AG71" s="102"/>
      <c r="AH71" s="102"/>
      <c r="AI71" s="102"/>
      <c r="AJ71" s="102"/>
      <c r="AK71" s="46">
        <f t="shared" si="22"/>
        <v>6</v>
      </c>
      <c r="AL71" s="54">
        <v>18</v>
      </c>
      <c r="AM71" s="120">
        <f t="shared" ref="AM71" si="31">SUM(AA71:AL71)</f>
        <v>28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/>
      <c r="AT71" s="102"/>
      <c r="AU71" s="102"/>
      <c r="AV71" s="102"/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/>
      <c r="BI71" s="102"/>
      <c r="BJ71" s="102"/>
      <c r="BK71" s="102"/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/>
      <c r="BX71" s="102"/>
      <c r="BY71" s="102"/>
      <c r="BZ71" s="102"/>
      <c r="CA71" s="102"/>
      <c r="CB71" s="102"/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6</v>
      </c>
      <c r="CK71" s="94">
        <f t="shared" ref="CK71:CK134" si="38">+N71+AC71+AR71+BG71+BV71</f>
        <v>0</v>
      </c>
      <c r="CL71" s="94">
        <f t="shared" ref="CL71:CL134" si="39">+O71+AD71+AS71+BH71+BW71</f>
        <v>0</v>
      </c>
      <c r="CM71" s="94">
        <f t="shared" ref="CM71:CM134" si="40">+P71+AE71+AT71+BI71+BX71</f>
        <v>0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18</v>
      </c>
      <c r="CU71" s="53">
        <f t="shared" si="29"/>
        <v>9.375E-2</v>
      </c>
    </row>
    <row r="72" spans="1:9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>
        <v>1</v>
      </c>
      <c r="M72" s="102">
        <v>4</v>
      </c>
      <c r="N72" s="102">
        <v>0</v>
      </c>
      <c r="O72" s="102"/>
      <c r="P72" s="102"/>
      <c r="Q72" s="102"/>
      <c r="R72" s="102"/>
      <c r="S72" s="102"/>
      <c r="T72" s="102"/>
      <c r="U72" s="102"/>
      <c r="V72" s="46">
        <f t="shared" ref="V72:V135" si="46">SUM(J72:U72)</f>
        <v>6</v>
      </c>
      <c r="W72" s="46">
        <v>10</v>
      </c>
      <c r="X72" s="120">
        <f t="shared" ref="X72:X135" si="47">SUM(L72:W72)</f>
        <v>21</v>
      </c>
      <c r="Y72" s="102">
        <v>3</v>
      </c>
      <c r="Z72" s="102">
        <v>4</v>
      </c>
      <c r="AA72" s="102">
        <v>11</v>
      </c>
      <c r="AB72" s="102">
        <v>11</v>
      </c>
      <c r="AC72" s="102">
        <v>0</v>
      </c>
      <c r="AD72" s="102"/>
      <c r="AE72" s="102"/>
      <c r="AF72" s="102"/>
      <c r="AG72" s="102"/>
      <c r="AH72" s="102"/>
      <c r="AI72" s="102"/>
      <c r="AJ72" s="102"/>
      <c r="AK72" s="46">
        <f t="shared" ref="AK72:AK135" si="48">SUM(Y72:AJ72)</f>
        <v>29</v>
      </c>
      <c r="AL72" s="54">
        <v>55.5</v>
      </c>
      <c r="AM72" s="120">
        <f t="shared" ref="AM72:AM135" si="49">SUM(AA72:AL72)</f>
        <v>106.5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/>
      <c r="AT72" s="102"/>
      <c r="AU72" s="102"/>
      <c r="AV72" s="102"/>
      <c r="AW72" s="102"/>
      <c r="AX72" s="102"/>
      <c r="AY72" s="102"/>
      <c r="AZ72" s="46">
        <f t="shared" ref="AZ72:AZ135" si="50">SUM(AN72:AY72)</f>
        <v>0</v>
      </c>
      <c r="BA72" s="54">
        <v>0.5</v>
      </c>
      <c r="BB72" s="120">
        <f t="shared" ref="BB72:BB135" si="51">SUM(AP72:BA72)</f>
        <v>0.5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/>
      <c r="BI72" s="102"/>
      <c r="BJ72" s="102"/>
      <c r="BK72" s="102"/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/>
      <c r="BX72" s="102"/>
      <c r="BY72" s="102"/>
      <c r="BZ72" s="102"/>
      <c r="CA72" s="102"/>
      <c r="CB72" s="102"/>
      <c r="CC72" s="102"/>
      <c r="CD72" s="51">
        <f t="shared" ref="CD72:CD135" si="54">SUM(BR72:CC72)</f>
        <v>2</v>
      </c>
      <c r="CE72" s="54">
        <v>0.5</v>
      </c>
      <c r="CF72" s="120">
        <f t="shared" ref="CF72:CF135" si="55">SUM(BT72:CE72)</f>
        <v>4.5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17</v>
      </c>
      <c r="CK72" s="94">
        <f t="shared" si="38"/>
        <v>0</v>
      </c>
      <c r="CL72" s="94">
        <f t="shared" si="39"/>
        <v>0</v>
      </c>
      <c r="CM72" s="94">
        <f t="shared" si="40"/>
        <v>0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37</v>
      </c>
      <c r="CU72" s="53">
        <f t="shared" ref="CU72:CU135" si="59">IFERROR(CT72/CS72,0)</f>
        <v>0.55639097744360899</v>
      </c>
    </row>
    <row r="73" spans="1:9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8</v>
      </c>
      <c r="L73" s="102">
        <v>23</v>
      </c>
      <c r="M73" s="102">
        <v>34</v>
      </c>
      <c r="N73" s="102">
        <v>0</v>
      </c>
      <c r="O73" s="102"/>
      <c r="P73" s="102"/>
      <c r="Q73" s="102"/>
      <c r="R73" s="102"/>
      <c r="S73" s="102"/>
      <c r="T73" s="102"/>
      <c r="U73" s="102"/>
      <c r="V73" s="46">
        <f t="shared" si="46"/>
        <v>73</v>
      </c>
      <c r="W73" s="46">
        <v>12.5</v>
      </c>
      <c r="X73" s="120">
        <f t="shared" si="47"/>
        <v>142.5</v>
      </c>
      <c r="Y73" s="102">
        <v>5</v>
      </c>
      <c r="Z73" s="102">
        <v>8</v>
      </c>
      <c r="AA73" s="102">
        <v>20</v>
      </c>
      <c r="AB73" s="102">
        <v>4</v>
      </c>
      <c r="AC73" s="102">
        <v>0</v>
      </c>
      <c r="AD73" s="102"/>
      <c r="AE73" s="102"/>
      <c r="AF73" s="102"/>
      <c r="AG73" s="102"/>
      <c r="AH73" s="102"/>
      <c r="AI73" s="102"/>
      <c r="AJ73" s="102"/>
      <c r="AK73" s="46">
        <f t="shared" si="48"/>
        <v>37</v>
      </c>
      <c r="AL73" s="54">
        <v>71.5</v>
      </c>
      <c r="AM73" s="120">
        <f t="shared" si="49"/>
        <v>132.5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/>
      <c r="AT73" s="102"/>
      <c r="AU73" s="102"/>
      <c r="AV73" s="102"/>
      <c r="AW73" s="102"/>
      <c r="AX73" s="102"/>
      <c r="AY73" s="102"/>
      <c r="AZ73" s="46">
        <f t="shared" si="50"/>
        <v>0</v>
      </c>
      <c r="BA73" s="54">
        <v>5.5</v>
      </c>
      <c r="BB73" s="120">
        <f t="shared" si="51"/>
        <v>5.5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/>
      <c r="BI73" s="102"/>
      <c r="BJ73" s="102"/>
      <c r="BK73" s="102"/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/>
      <c r="BX73" s="102"/>
      <c r="BY73" s="102"/>
      <c r="BZ73" s="102"/>
      <c r="CA73" s="102"/>
      <c r="CB73" s="102"/>
      <c r="CC73" s="102"/>
      <c r="CD73" s="51">
        <f t="shared" si="54"/>
        <v>15</v>
      </c>
      <c r="CE73" s="54">
        <v>14</v>
      </c>
      <c r="CF73" s="120">
        <f t="shared" si="55"/>
        <v>37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</v>
      </c>
      <c r="CL73" s="94">
        <f t="shared" si="39"/>
        <v>0</v>
      </c>
      <c r="CM73" s="94">
        <f t="shared" si="40"/>
        <v>0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125</v>
      </c>
      <c r="CU73" s="53">
        <f t="shared" si="59"/>
        <v>1.2077294685990339</v>
      </c>
    </row>
    <row r="74" spans="1:9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1</v>
      </c>
      <c r="L74" s="102">
        <v>2</v>
      </c>
      <c r="M74" s="102">
        <v>1</v>
      </c>
      <c r="N74" s="102">
        <v>0</v>
      </c>
      <c r="O74" s="102"/>
      <c r="P74" s="102"/>
      <c r="Q74" s="102"/>
      <c r="R74" s="102"/>
      <c r="S74" s="102"/>
      <c r="T74" s="102"/>
      <c r="U74" s="102"/>
      <c r="V74" s="46">
        <f t="shared" si="46"/>
        <v>4</v>
      </c>
      <c r="W74" s="46">
        <v>24</v>
      </c>
      <c r="X74" s="120">
        <f t="shared" si="47"/>
        <v>31</v>
      </c>
      <c r="Y74" s="102">
        <v>6</v>
      </c>
      <c r="Z74" s="102">
        <v>1</v>
      </c>
      <c r="AA74" s="102">
        <v>3</v>
      </c>
      <c r="AB74" s="102">
        <v>6</v>
      </c>
      <c r="AC74" s="102">
        <v>0</v>
      </c>
      <c r="AD74" s="102"/>
      <c r="AE74" s="102"/>
      <c r="AF74" s="102"/>
      <c r="AG74" s="102"/>
      <c r="AH74" s="102"/>
      <c r="AI74" s="102"/>
      <c r="AJ74" s="102"/>
      <c r="AK74" s="46">
        <f t="shared" si="48"/>
        <v>16</v>
      </c>
      <c r="AL74" s="54">
        <v>34.5</v>
      </c>
      <c r="AM74" s="120">
        <f t="shared" si="49"/>
        <v>59.5</v>
      </c>
      <c r="AN74" s="102">
        <v>0</v>
      </c>
      <c r="AO74" s="102">
        <v>0</v>
      </c>
      <c r="AP74" s="102">
        <v>0</v>
      </c>
      <c r="AQ74" s="102">
        <v>1</v>
      </c>
      <c r="AR74" s="102">
        <v>0</v>
      </c>
      <c r="AS74" s="102"/>
      <c r="AT74" s="102"/>
      <c r="AU74" s="102"/>
      <c r="AV74" s="102"/>
      <c r="AW74" s="102"/>
      <c r="AX74" s="102"/>
      <c r="AY74" s="102"/>
      <c r="AZ74" s="46">
        <f t="shared" si="50"/>
        <v>1</v>
      </c>
      <c r="BA74" s="54">
        <v>1</v>
      </c>
      <c r="BB74" s="120">
        <f t="shared" si="51"/>
        <v>3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/>
      <c r="BI74" s="102"/>
      <c r="BJ74" s="102"/>
      <c r="BK74" s="102"/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/>
      <c r="BX74" s="102"/>
      <c r="BY74" s="102"/>
      <c r="BZ74" s="102"/>
      <c r="CA74" s="102"/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0</v>
      </c>
      <c r="CL74" s="94">
        <f t="shared" si="39"/>
        <v>0</v>
      </c>
      <c r="CM74" s="94">
        <f t="shared" si="40"/>
        <v>0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24</v>
      </c>
      <c r="CU74" s="53">
        <f t="shared" si="59"/>
        <v>0.40336134453781514</v>
      </c>
    </row>
    <row r="75" spans="1:9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>
        <v>0</v>
      </c>
      <c r="M75" s="102">
        <v>4</v>
      </c>
      <c r="N75" s="102">
        <v>0</v>
      </c>
      <c r="O75" s="102"/>
      <c r="P75" s="102"/>
      <c r="Q75" s="102"/>
      <c r="R75" s="102"/>
      <c r="S75" s="102"/>
      <c r="T75" s="102"/>
      <c r="U75" s="102"/>
      <c r="V75" s="46">
        <f t="shared" si="46"/>
        <v>4</v>
      </c>
      <c r="W75" s="46">
        <v>35.5</v>
      </c>
      <c r="X75" s="120">
        <f t="shared" si="47"/>
        <v>43.5</v>
      </c>
      <c r="Y75" s="102">
        <v>11</v>
      </c>
      <c r="Z75" s="102">
        <v>5</v>
      </c>
      <c r="AA75" s="102">
        <v>15</v>
      </c>
      <c r="AB75" s="102">
        <v>19</v>
      </c>
      <c r="AC75" s="102">
        <v>0</v>
      </c>
      <c r="AD75" s="102"/>
      <c r="AE75" s="102"/>
      <c r="AF75" s="102"/>
      <c r="AG75" s="102"/>
      <c r="AH75" s="102"/>
      <c r="AI75" s="102"/>
      <c r="AJ75" s="102"/>
      <c r="AK75" s="46">
        <f t="shared" si="48"/>
        <v>50</v>
      </c>
      <c r="AL75" s="54">
        <v>96</v>
      </c>
      <c r="AM75" s="120">
        <f t="shared" si="49"/>
        <v>180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/>
      <c r="AT75" s="102"/>
      <c r="AU75" s="102"/>
      <c r="AV75" s="102"/>
      <c r="AW75" s="102"/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/>
      <c r="BI75" s="102"/>
      <c r="BJ75" s="102"/>
      <c r="BK75" s="102"/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/>
      <c r="BX75" s="102"/>
      <c r="BY75" s="102"/>
      <c r="BZ75" s="102"/>
      <c r="CA75" s="102"/>
      <c r="CB75" s="102"/>
      <c r="CC75" s="102"/>
      <c r="CD75" s="51">
        <f t="shared" si="54"/>
        <v>12</v>
      </c>
      <c r="CE75" s="54">
        <v>10</v>
      </c>
      <c r="CF75" s="120">
        <f t="shared" si="55"/>
        <v>28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0</v>
      </c>
      <c r="CL75" s="94">
        <f t="shared" si="39"/>
        <v>0</v>
      </c>
      <c r="CM75" s="94">
        <f t="shared" si="40"/>
        <v>0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68</v>
      </c>
      <c r="CU75" s="53">
        <f t="shared" si="59"/>
        <v>0.46416382252559729</v>
      </c>
    </row>
    <row r="76" spans="1:9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>
        <v>6</v>
      </c>
      <c r="M76" s="102">
        <v>22</v>
      </c>
      <c r="N76" s="102">
        <v>0</v>
      </c>
      <c r="O76" s="102"/>
      <c r="P76" s="102"/>
      <c r="Q76" s="102"/>
      <c r="R76" s="102"/>
      <c r="S76" s="102"/>
      <c r="T76" s="102"/>
      <c r="U76" s="102"/>
      <c r="V76" s="46">
        <f t="shared" si="46"/>
        <v>40</v>
      </c>
      <c r="W76" s="46">
        <v>109.5</v>
      </c>
      <c r="X76" s="120">
        <f t="shared" si="47"/>
        <v>177.5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/>
      <c r="AE76" s="102"/>
      <c r="AF76" s="102"/>
      <c r="AG76" s="102"/>
      <c r="AH76" s="102"/>
      <c r="AI76" s="102"/>
      <c r="AJ76" s="102"/>
      <c r="AK76" s="46">
        <f t="shared" si="48"/>
        <v>18</v>
      </c>
      <c r="AL76" s="54">
        <v>46.5</v>
      </c>
      <c r="AM76" s="120">
        <f t="shared" si="49"/>
        <v>75.5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/>
      <c r="AT76" s="102"/>
      <c r="AU76" s="102"/>
      <c r="AV76" s="102"/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/>
      <c r="BI76" s="102"/>
      <c r="BJ76" s="102"/>
      <c r="BK76" s="102"/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/>
      <c r="BX76" s="102"/>
      <c r="BY76" s="102"/>
      <c r="BZ76" s="102"/>
      <c r="CA76" s="102"/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0</v>
      </c>
      <c r="CL76" s="94">
        <f t="shared" si="39"/>
        <v>0</v>
      </c>
      <c r="CM76" s="94">
        <f t="shared" si="40"/>
        <v>0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62</v>
      </c>
      <c r="CU76" s="53">
        <f t="shared" si="59"/>
        <v>0.39365079365079364</v>
      </c>
    </row>
    <row r="77" spans="1:9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>
        <v>0</v>
      </c>
      <c r="M77" s="102">
        <v>3</v>
      </c>
      <c r="N77" s="102">
        <v>0</v>
      </c>
      <c r="O77" s="102"/>
      <c r="P77" s="102"/>
      <c r="Q77" s="102"/>
      <c r="R77" s="102"/>
      <c r="S77" s="102"/>
      <c r="T77" s="102"/>
      <c r="U77" s="102"/>
      <c r="V77" s="46">
        <f t="shared" si="46"/>
        <v>3</v>
      </c>
      <c r="W77" s="46">
        <v>35.5</v>
      </c>
      <c r="X77" s="120">
        <f t="shared" si="47"/>
        <v>41.5</v>
      </c>
      <c r="Y77" s="102">
        <v>3</v>
      </c>
      <c r="Z77" s="102">
        <v>0</v>
      </c>
      <c r="AA77" s="102">
        <v>2</v>
      </c>
      <c r="AB77" s="102">
        <v>8</v>
      </c>
      <c r="AC77" s="102">
        <v>0</v>
      </c>
      <c r="AD77" s="102"/>
      <c r="AE77" s="102"/>
      <c r="AF77" s="102"/>
      <c r="AG77" s="102"/>
      <c r="AH77" s="102"/>
      <c r="AI77" s="102"/>
      <c r="AJ77" s="102"/>
      <c r="AK77" s="46">
        <f t="shared" si="48"/>
        <v>13</v>
      </c>
      <c r="AL77" s="54">
        <v>84</v>
      </c>
      <c r="AM77" s="120">
        <f t="shared" si="49"/>
        <v>107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/>
      <c r="AT77" s="102"/>
      <c r="AU77" s="102"/>
      <c r="AV77" s="102"/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/>
      <c r="BI77" s="102"/>
      <c r="BJ77" s="102"/>
      <c r="BK77" s="102"/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/>
      <c r="BX77" s="102"/>
      <c r="BY77" s="102"/>
      <c r="BZ77" s="102"/>
      <c r="CA77" s="102"/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0</v>
      </c>
      <c r="CL77" s="94">
        <f t="shared" si="39"/>
        <v>0</v>
      </c>
      <c r="CM77" s="94">
        <f t="shared" si="40"/>
        <v>0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18</v>
      </c>
      <c r="CU77" s="53">
        <f t="shared" si="59"/>
        <v>0.14693877551020409</v>
      </c>
    </row>
    <row r="78" spans="1:9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>
        <v>8</v>
      </c>
      <c r="M78" s="102">
        <v>4</v>
      </c>
      <c r="N78" s="102">
        <v>0</v>
      </c>
      <c r="O78" s="102"/>
      <c r="P78" s="102"/>
      <c r="Q78" s="102"/>
      <c r="R78" s="102"/>
      <c r="S78" s="102"/>
      <c r="T78" s="102"/>
      <c r="U78" s="102"/>
      <c r="V78" s="46">
        <f t="shared" si="46"/>
        <v>13</v>
      </c>
      <c r="W78" s="46">
        <v>16.5</v>
      </c>
      <c r="X78" s="120">
        <f t="shared" si="47"/>
        <v>41.5</v>
      </c>
      <c r="Y78" s="102">
        <v>0</v>
      </c>
      <c r="Z78" s="102">
        <v>1</v>
      </c>
      <c r="AA78" s="102">
        <v>1</v>
      </c>
      <c r="AB78" s="102">
        <v>2</v>
      </c>
      <c r="AC78" s="102">
        <v>0</v>
      </c>
      <c r="AD78" s="102"/>
      <c r="AE78" s="102"/>
      <c r="AF78" s="102"/>
      <c r="AG78" s="102"/>
      <c r="AH78" s="102"/>
      <c r="AI78" s="102"/>
      <c r="AJ78" s="102"/>
      <c r="AK78" s="46">
        <f t="shared" si="48"/>
        <v>4</v>
      </c>
      <c r="AL78" s="54">
        <v>37.5</v>
      </c>
      <c r="AM78" s="120">
        <f t="shared" si="49"/>
        <v>44.5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/>
      <c r="AT78" s="102"/>
      <c r="AU78" s="102"/>
      <c r="AV78" s="102"/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/>
      <c r="BI78" s="102"/>
      <c r="BJ78" s="102"/>
      <c r="BK78" s="102"/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/>
      <c r="BX78" s="102"/>
      <c r="BY78" s="102"/>
      <c r="BZ78" s="102"/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0</v>
      </c>
      <c r="CL78" s="94">
        <f t="shared" si="39"/>
        <v>0</v>
      </c>
      <c r="CM78" s="94">
        <f t="shared" si="40"/>
        <v>0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17</v>
      </c>
      <c r="CU78" s="53">
        <f t="shared" si="59"/>
        <v>0.30909090909090908</v>
      </c>
    </row>
    <row r="79" spans="1:9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5</v>
      </c>
      <c r="L79" s="102">
        <v>10</v>
      </c>
      <c r="M79" s="102">
        <v>18</v>
      </c>
      <c r="N79" s="102">
        <v>0</v>
      </c>
      <c r="O79" s="102"/>
      <c r="P79" s="102"/>
      <c r="Q79" s="102"/>
      <c r="R79" s="102"/>
      <c r="S79" s="102"/>
      <c r="T79" s="102"/>
      <c r="U79" s="102"/>
      <c r="V79" s="46">
        <f t="shared" si="46"/>
        <v>47</v>
      </c>
      <c r="W79" s="46">
        <v>126.5</v>
      </c>
      <c r="X79" s="120">
        <f t="shared" si="47"/>
        <v>201.5</v>
      </c>
      <c r="Y79" s="102">
        <v>10</v>
      </c>
      <c r="Z79" s="102">
        <v>9</v>
      </c>
      <c r="AA79" s="102">
        <v>12</v>
      </c>
      <c r="AB79" s="102">
        <v>6</v>
      </c>
      <c r="AC79" s="102">
        <v>0</v>
      </c>
      <c r="AD79" s="102"/>
      <c r="AE79" s="102"/>
      <c r="AF79" s="102"/>
      <c r="AG79" s="102"/>
      <c r="AH79" s="102"/>
      <c r="AI79" s="102"/>
      <c r="AJ79" s="102"/>
      <c r="AK79" s="46">
        <f t="shared" si="48"/>
        <v>37</v>
      </c>
      <c r="AL79" s="54">
        <v>78.5</v>
      </c>
      <c r="AM79" s="120">
        <f t="shared" si="49"/>
        <v>133.5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/>
      <c r="AT79" s="102"/>
      <c r="AU79" s="102"/>
      <c r="AV79" s="102"/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/>
      <c r="BI79" s="102"/>
      <c r="BJ79" s="102"/>
      <c r="BK79" s="102"/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/>
      <c r="BX79" s="102"/>
      <c r="BY79" s="102"/>
      <c r="BZ79" s="102"/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0</v>
      </c>
      <c r="CL79" s="94">
        <f t="shared" si="39"/>
        <v>0</v>
      </c>
      <c r="CM79" s="94">
        <f t="shared" si="40"/>
        <v>0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84</v>
      </c>
      <c r="CU79" s="53">
        <f t="shared" si="59"/>
        <v>0.36442516268980479</v>
      </c>
    </row>
    <row r="80" spans="1:9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3</v>
      </c>
      <c r="L80" s="102">
        <v>5</v>
      </c>
      <c r="M80" s="102">
        <v>8</v>
      </c>
      <c r="N80" s="102">
        <v>0</v>
      </c>
      <c r="O80" s="102"/>
      <c r="P80" s="102"/>
      <c r="Q80" s="102"/>
      <c r="R80" s="102"/>
      <c r="S80" s="102"/>
      <c r="T80" s="102"/>
      <c r="U80" s="102"/>
      <c r="V80" s="46">
        <f t="shared" si="46"/>
        <v>17</v>
      </c>
      <c r="W80" s="46">
        <v>44.5</v>
      </c>
      <c r="X80" s="120">
        <f t="shared" si="47"/>
        <v>74.5</v>
      </c>
      <c r="Y80" s="102">
        <v>35</v>
      </c>
      <c r="Z80" s="102">
        <v>18</v>
      </c>
      <c r="AA80" s="102">
        <v>18</v>
      </c>
      <c r="AB80" s="102">
        <v>20</v>
      </c>
      <c r="AC80" s="102">
        <v>0</v>
      </c>
      <c r="AD80" s="102"/>
      <c r="AE80" s="102"/>
      <c r="AF80" s="102"/>
      <c r="AG80" s="102"/>
      <c r="AH80" s="102"/>
      <c r="AI80" s="102"/>
      <c r="AJ80" s="102"/>
      <c r="AK80" s="46">
        <f t="shared" si="48"/>
        <v>91</v>
      </c>
      <c r="AL80" s="54">
        <v>500</v>
      </c>
      <c r="AM80" s="120">
        <f t="shared" si="49"/>
        <v>629</v>
      </c>
      <c r="AN80" s="102">
        <v>1</v>
      </c>
      <c r="AO80" s="102">
        <v>0</v>
      </c>
      <c r="AP80" s="102">
        <v>2</v>
      </c>
      <c r="AQ80" s="102">
        <v>1</v>
      </c>
      <c r="AR80" s="102">
        <v>2</v>
      </c>
      <c r="AS80" s="102"/>
      <c r="AT80" s="102"/>
      <c r="AU80" s="102"/>
      <c r="AV80" s="102"/>
      <c r="AW80" s="102"/>
      <c r="AX80" s="102"/>
      <c r="AY80" s="102"/>
      <c r="AZ80" s="46">
        <f t="shared" si="50"/>
        <v>6</v>
      </c>
      <c r="BA80" s="54">
        <v>4.5</v>
      </c>
      <c r="BB80" s="120">
        <f t="shared" si="51"/>
        <v>15.5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/>
      <c r="BI80" s="102"/>
      <c r="BJ80" s="102"/>
      <c r="BK80" s="102"/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/>
      <c r="BX80" s="102"/>
      <c r="BY80" s="102"/>
      <c r="BZ80" s="102"/>
      <c r="CA80" s="102"/>
      <c r="CB80" s="102"/>
      <c r="CC80" s="102"/>
      <c r="CD80" s="51">
        <f t="shared" si="54"/>
        <v>7</v>
      </c>
      <c r="CE80" s="54">
        <v>10</v>
      </c>
      <c r="CF80" s="120">
        <f t="shared" si="55"/>
        <v>24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2</v>
      </c>
      <c r="CL80" s="94">
        <f t="shared" si="39"/>
        <v>0</v>
      </c>
      <c r="CM80" s="94">
        <f t="shared" si="40"/>
        <v>0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121</v>
      </c>
      <c r="CU80" s="53">
        <f t="shared" si="59"/>
        <v>0.2162645218945487</v>
      </c>
    </row>
    <row r="81" spans="1:9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/>
      <c r="P81" s="102"/>
      <c r="Q81" s="102"/>
      <c r="R81" s="102"/>
      <c r="S81" s="102"/>
      <c r="T81" s="102"/>
      <c r="U81" s="102"/>
      <c r="V81" s="46">
        <f t="shared" si="46"/>
        <v>1</v>
      </c>
      <c r="W81" s="46">
        <v>30.5</v>
      </c>
      <c r="X81" s="120">
        <f t="shared" si="47"/>
        <v>31.5</v>
      </c>
      <c r="Y81" s="102">
        <v>2</v>
      </c>
      <c r="Z81" s="102">
        <v>0</v>
      </c>
      <c r="AA81" s="102">
        <v>0</v>
      </c>
      <c r="AB81" s="102">
        <v>0</v>
      </c>
      <c r="AC81" s="102">
        <v>0</v>
      </c>
      <c r="AD81" s="102"/>
      <c r="AE81" s="102"/>
      <c r="AF81" s="102"/>
      <c r="AG81" s="102"/>
      <c r="AH81" s="102"/>
      <c r="AI81" s="102"/>
      <c r="AJ81" s="102"/>
      <c r="AK81" s="46">
        <f t="shared" si="48"/>
        <v>2</v>
      </c>
      <c r="AL81" s="54">
        <v>20.5</v>
      </c>
      <c r="AM81" s="120">
        <f t="shared" si="49"/>
        <v>22.5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/>
      <c r="AT81" s="102"/>
      <c r="AU81" s="102"/>
      <c r="AV81" s="102"/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/>
      <c r="BI81" s="102"/>
      <c r="BJ81" s="102"/>
      <c r="BK81" s="102"/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/>
      <c r="BX81" s="102"/>
      <c r="BY81" s="102"/>
      <c r="BZ81" s="102"/>
      <c r="CA81" s="102"/>
      <c r="CB81" s="102"/>
      <c r="CC81" s="102"/>
      <c r="CD81" s="51">
        <f t="shared" si="54"/>
        <v>0</v>
      </c>
      <c r="CE81" s="54">
        <v>0</v>
      </c>
      <c r="CF81" s="120">
        <f t="shared" si="55"/>
        <v>0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0</v>
      </c>
      <c r="CL81" s="94">
        <f t="shared" si="39"/>
        <v>0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</v>
      </c>
      <c r="CU81" s="53">
        <f t="shared" si="59"/>
        <v>5.7692307692307696E-2</v>
      </c>
    </row>
    <row r="82" spans="1:9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1</v>
      </c>
      <c r="L82" s="102">
        <v>1</v>
      </c>
      <c r="M82" s="102">
        <v>2</v>
      </c>
      <c r="N82" s="102">
        <v>0</v>
      </c>
      <c r="O82" s="102"/>
      <c r="P82" s="102"/>
      <c r="Q82" s="102"/>
      <c r="R82" s="102"/>
      <c r="S82" s="102"/>
      <c r="T82" s="102"/>
      <c r="U82" s="102"/>
      <c r="V82" s="46">
        <f t="shared" si="46"/>
        <v>4</v>
      </c>
      <c r="W82" s="46">
        <v>16.5</v>
      </c>
      <c r="X82" s="120">
        <f t="shared" si="47"/>
        <v>23.5</v>
      </c>
      <c r="Y82" s="102">
        <v>16</v>
      </c>
      <c r="Z82" s="102">
        <v>4</v>
      </c>
      <c r="AA82" s="102">
        <v>13</v>
      </c>
      <c r="AB82" s="102">
        <v>21</v>
      </c>
      <c r="AC82" s="102">
        <v>0</v>
      </c>
      <c r="AD82" s="102"/>
      <c r="AE82" s="102"/>
      <c r="AF82" s="102"/>
      <c r="AG82" s="102"/>
      <c r="AH82" s="102"/>
      <c r="AI82" s="102"/>
      <c r="AJ82" s="102"/>
      <c r="AK82" s="46">
        <f t="shared" si="48"/>
        <v>54</v>
      </c>
      <c r="AL82" s="54">
        <v>14.5</v>
      </c>
      <c r="AM82" s="120">
        <f t="shared" si="49"/>
        <v>102.5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/>
      <c r="AT82" s="102"/>
      <c r="AU82" s="102"/>
      <c r="AV82" s="102"/>
      <c r="AW82" s="102"/>
      <c r="AX82" s="102"/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/>
      <c r="BI82" s="102"/>
      <c r="BJ82" s="102"/>
      <c r="BK82" s="102"/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/>
      <c r="BX82" s="102"/>
      <c r="BY82" s="102"/>
      <c r="BZ82" s="102"/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0</v>
      </c>
      <c r="CL82" s="94">
        <f t="shared" si="39"/>
        <v>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60</v>
      </c>
      <c r="CU82" s="53">
        <f t="shared" si="59"/>
        <v>1.9047619047619047</v>
      </c>
    </row>
    <row r="83" spans="1:9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/>
      <c r="P83" s="102"/>
      <c r="Q83" s="102"/>
      <c r="R83" s="102"/>
      <c r="S83" s="102"/>
      <c r="T83" s="102"/>
      <c r="U83" s="102"/>
      <c r="V83" s="46">
        <f t="shared" si="46"/>
        <v>1</v>
      </c>
      <c r="W83" s="46">
        <v>3.5</v>
      </c>
      <c r="X83" s="120">
        <f t="shared" si="47"/>
        <v>5.5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/>
      <c r="AE83" s="102"/>
      <c r="AF83" s="102"/>
      <c r="AG83" s="102"/>
      <c r="AH83" s="102"/>
      <c r="AI83" s="102"/>
      <c r="AJ83" s="102"/>
      <c r="AK83" s="46">
        <f t="shared" si="48"/>
        <v>2</v>
      </c>
      <c r="AL83" s="54">
        <v>11.5</v>
      </c>
      <c r="AM83" s="120">
        <f t="shared" si="49"/>
        <v>15.5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/>
      <c r="AT83" s="102"/>
      <c r="AU83" s="102"/>
      <c r="AV83" s="102"/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/>
      <c r="BI83" s="102"/>
      <c r="BJ83" s="102"/>
      <c r="BK83" s="102"/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/>
      <c r="BX83" s="102"/>
      <c r="BY83" s="102"/>
      <c r="BZ83" s="102"/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0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3</v>
      </c>
      <c r="CU83" s="53">
        <f t="shared" si="59"/>
        <v>0.13636363636363635</v>
      </c>
    </row>
    <row r="84" spans="1:9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/>
      <c r="P84" s="102"/>
      <c r="Q84" s="102"/>
      <c r="R84" s="102"/>
      <c r="S84" s="102"/>
      <c r="T84" s="102"/>
      <c r="U84" s="102"/>
      <c r="V84" s="46">
        <f t="shared" si="46"/>
        <v>0</v>
      </c>
      <c r="W84" s="46">
        <v>2</v>
      </c>
      <c r="X84" s="120">
        <f t="shared" si="47"/>
        <v>2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/>
      <c r="AE84" s="102"/>
      <c r="AF84" s="102"/>
      <c r="AG84" s="102"/>
      <c r="AH84" s="102"/>
      <c r="AI84" s="102"/>
      <c r="AJ84" s="102"/>
      <c r="AK84" s="46">
        <f t="shared" si="48"/>
        <v>7</v>
      </c>
      <c r="AL84" s="54">
        <v>19</v>
      </c>
      <c r="AM84" s="120">
        <f t="shared" si="49"/>
        <v>30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/>
      <c r="AT84" s="102"/>
      <c r="AU84" s="102"/>
      <c r="AV84" s="102"/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/>
      <c r="BI84" s="102"/>
      <c r="BJ84" s="102"/>
      <c r="BK84" s="102"/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/>
      <c r="BX84" s="102"/>
      <c r="BY84" s="102"/>
      <c r="BZ84" s="102"/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0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7</v>
      </c>
      <c r="CU84" s="53">
        <f t="shared" si="59"/>
        <v>0.33333333333333331</v>
      </c>
    </row>
    <row r="85" spans="1:9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/>
      <c r="P85" s="102"/>
      <c r="Q85" s="102"/>
      <c r="R85" s="102"/>
      <c r="S85" s="102"/>
      <c r="T85" s="102"/>
      <c r="U85" s="102"/>
      <c r="V85" s="46">
        <f t="shared" si="46"/>
        <v>0</v>
      </c>
      <c r="W85" s="46">
        <v>1.5</v>
      </c>
      <c r="X85" s="120">
        <f t="shared" si="47"/>
        <v>1.5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/>
      <c r="AE85" s="102"/>
      <c r="AF85" s="102"/>
      <c r="AG85" s="102"/>
      <c r="AH85" s="102"/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/>
      <c r="AT85" s="102"/>
      <c r="AU85" s="102"/>
      <c r="AV85" s="102"/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/>
      <c r="BI85" s="102"/>
      <c r="BJ85" s="102"/>
      <c r="BK85" s="102"/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/>
      <c r="BX85" s="102"/>
      <c r="BY85" s="102"/>
      <c r="BZ85" s="102"/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6</v>
      </c>
      <c r="CU85" s="53">
        <f t="shared" si="59"/>
        <v>0.66666666666666663</v>
      </c>
    </row>
    <row r="86" spans="1:9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/>
      <c r="P86" s="102"/>
      <c r="Q86" s="102"/>
      <c r="R86" s="102"/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0</v>
      </c>
      <c r="AD86" s="102"/>
      <c r="AE86" s="102"/>
      <c r="AF86" s="102"/>
      <c r="AG86" s="102"/>
      <c r="AH86" s="102"/>
      <c r="AI86" s="102"/>
      <c r="AJ86" s="102"/>
      <c r="AK86" s="46">
        <f t="shared" si="48"/>
        <v>3</v>
      </c>
      <c r="AL86" s="54">
        <v>1</v>
      </c>
      <c r="AM86" s="120">
        <f t="shared" si="49"/>
        <v>7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/>
      <c r="AT86" s="102"/>
      <c r="AU86" s="102"/>
      <c r="AV86" s="102"/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/>
      <c r="BI86" s="102"/>
      <c r="BJ86" s="102"/>
      <c r="BK86" s="102"/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/>
      <c r="BX86" s="102"/>
      <c r="BY86" s="102"/>
      <c r="BZ86" s="102"/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0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3</v>
      </c>
      <c r="CU86" s="53">
        <f t="shared" si="59"/>
        <v>2</v>
      </c>
    </row>
    <row r="87" spans="1:9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/>
      <c r="P87" s="102"/>
      <c r="Q87" s="102"/>
      <c r="R87" s="102"/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/>
      <c r="AE87" s="102"/>
      <c r="AF87" s="102"/>
      <c r="AG87" s="102"/>
      <c r="AH87" s="102"/>
      <c r="AI87" s="102"/>
      <c r="AJ87" s="102"/>
      <c r="AK87" s="46">
        <f t="shared" si="48"/>
        <v>2</v>
      </c>
      <c r="AL87" s="54">
        <v>0.5</v>
      </c>
      <c r="AM87" s="120">
        <f t="shared" si="49"/>
        <v>3.5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/>
      <c r="AT87" s="102"/>
      <c r="AU87" s="102"/>
      <c r="AV87" s="102"/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/>
      <c r="BI87" s="102"/>
      <c r="BJ87" s="102"/>
      <c r="BK87" s="102"/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/>
      <c r="BX87" s="102"/>
      <c r="BY87" s="102"/>
      <c r="BZ87" s="102"/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2</v>
      </c>
      <c r="CU87" s="53">
        <f t="shared" si="59"/>
        <v>0.8</v>
      </c>
    </row>
    <row r="88" spans="1:9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/>
      <c r="P88" s="102"/>
      <c r="Q88" s="102"/>
      <c r="R88" s="102"/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4</v>
      </c>
      <c r="AC88" s="102">
        <v>0</v>
      </c>
      <c r="AD88" s="102"/>
      <c r="AE88" s="102"/>
      <c r="AF88" s="102"/>
      <c r="AG88" s="102"/>
      <c r="AH88" s="102"/>
      <c r="AI88" s="102"/>
      <c r="AJ88" s="102"/>
      <c r="AK88" s="46">
        <f t="shared" si="48"/>
        <v>7</v>
      </c>
      <c r="AL88" s="54">
        <v>8</v>
      </c>
      <c r="AM88" s="120">
        <f t="shared" si="49"/>
        <v>21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/>
      <c r="AT88" s="102"/>
      <c r="AU88" s="102"/>
      <c r="AV88" s="102"/>
      <c r="AW88" s="102"/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/>
      <c r="BI88" s="102"/>
      <c r="BJ88" s="102"/>
      <c r="BK88" s="102"/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/>
      <c r="BX88" s="102"/>
      <c r="BY88" s="102"/>
      <c r="BZ88" s="102"/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5</v>
      </c>
      <c r="CK88" s="94">
        <f t="shared" si="38"/>
        <v>0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8</v>
      </c>
      <c r="CU88" s="53">
        <f t="shared" si="59"/>
        <v>0.94117647058823528</v>
      </c>
    </row>
    <row r="89" spans="1:9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1</v>
      </c>
      <c r="L89" s="102">
        <v>1</v>
      </c>
      <c r="M89" s="102">
        <v>0</v>
      </c>
      <c r="N89" s="102">
        <v>0</v>
      </c>
      <c r="O89" s="102"/>
      <c r="P89" s="102"/>
      <c r="Q89" s="102"/>
      <c r="R89" s="102"/>
      <c r="S89" s="102"/>
      <c r="T89" s="102"/>
      <c r="U89" s="102"/>
      <c r="V89" s="46">
        <f t="shared" si="46"/>
        <v>4</v>
      </c>
      <c r="W89" s="46">
        <v>6.5</v>
      </c>
      <c r="X89" s="120">
        <f t="shared" si="47"/>
        <v>11.5</v>
      </c>
      <c r="Y89" s="102">
        <v>5</v>
      </c>
      <c r="Z89" s="102">
        <v>1</v>
      </c>
      <c r="AA89" s="102">
        <v>10</v>
      </c>
      <c r="AB89" s="102">
        <v>4</v>
      </c>
      <c r="AC89" s="102">
        <v>0</v>
      </c>
      <c r="AD89" s="102"/>
      <c r="AE89" s="102"/>
      <c r="AF89" s="102"/>
      <c r="AG89" s="102"/>
      <c r="AH89" s="102"/>
      <c r="AI89" s="102"/>
      <c r="AJ89" s="102"/>
      <c r="AK89" s="46">
        <f t="shared" si="48"/>
        <v>20</v>
      </c>
      <c r="AL89" s="54">
        <v>51</v>
      </c>
      <c r="AM89" s="120">
        <f t="shared" si="49"/>
        <v>85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/>
      <c r="AT89" s="102"/>
      <c r="AU89" s="102"/>
      <c r="AV89" s="102"/>
      <c r="AW89" s="102"/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/>
      <c r="BI89" s="102"/>
      <c r="BJ89" s="102"/>
      <c r="BK89" s="102"/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/>
      <c r="BX89" s="102"/>
      <c r="BY89" s="102"/>
      <c r="BZ89" s="102"/>
      <c r="CA89" s="102"/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0</v>
      </c>
      <c r="CL89" s="94">
        <f t="shared" si="39"/>
        <v>0</v>
      </c>
      <c r="CM89" s="94">
        <f t="shared" si="40"/>
        <v>0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26</v>
      </c>
      <c r="CU89" s="53">
        <f t="shared" si="59"/>
        <v>0.44444444444444442</v>
      </c>
    </row>
    <row r="90" spans="1:9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>
        <v>0</v>
      </c>
      <c r="M90" s="102">
        <v>3</v>
      </c>
      <c r="N90" s="102">
        <v>0</v>
      </c>
      <c r="O90" s="102"/>
      <c r="P90" s="102"/>
      <c r="Q90" s="102"/>
      <c r="R90" s="102"/>
      <c r="S90" s="102"/>
      <c r="T90" s="102"/>
      <c r="U90" s="102"/>
      <c r="V90" s="46">
        <f t="shared" si="46"/>
        <v>3</v>
      </c>
      <c r="W90" s="46">
        <v>2.5</v>
      </c>
      <c r="X90" s="120">
        <f t="shared" si="47"/>
        <v>8.5</v>
      </c>
      <c r="Y90" s="102">
        <v>30</v>
      </c>
      <c r="Z90" s="102">
        <v>15</v>
      </c>
      <c r="AA90" s="102">
        <v>9</v>
      </c>
      <c r="AB90" s="102">
        <v>2</v>
      </c>
      <c r="AC90" s="102">
        <v>0</v>
      </c>
      <c r="AD90" s="102"/>
      <c r="AE90" s="102"/>
      <c r="AF90" s="102"/>
      <c r="AG90" s="102"/>
      <c r="AH90" s="102"/>
      <c r="AI90" s="102"/>
      <c r="AJ90" s="102"/>
      <c r="AK90" s="46">
        <f t="shared" si="48"/>
        <v>56</v>
      </c>
      <c r="AL90" s="54">
        <v>15.5</v>
      </c>
      <c r="AM90" s="120">
        <f t="shared" si="49"/>
        <v>82.5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/>
      <c r="AT90" s="102"/>
      <c r="AU90" s="102"/>
      <c r="AV90" s="102"/>
      <c r="AW90" s="102"/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/>
      <c r="BI90" s="102"/>
      <c r="BJ90" s="102"/>
      <c r="BK90" s="102"/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/>
      <c r="BX90" s="102"/>
      <c r="BY90" s="102"/>
      <c r="BZ90" s="102"/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0</v>
      </c>
      <c r="CL90" s="94">
        <f t="shared" si="39"/>
        <v>0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61</v>
      </c>
      <c r="CU90" s="53">
        <f t="shared" si="59"/>
        <v>3.2972972972972974</v>
      </c>
    </row>
    <row r="91" spans="1:9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/>
      <c r="P91" s="102"/>
      <c r="Q91" s="102"/>
      <c r="R91" s="102"/>
      <c r="S91" s="102"/>
      <c r="T91" s="102"/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0</v>
      </c>
      <c r="AD91" s="102"/>
      <c r="AE91" s="102"/>
      <c r="AF91" s="102"/>
      <c r="AG91" s="102"/>
      <c r="AH91" s="102"/>
      <c r="AI91" s="102"/>
      <c r="AJ91" s="102"/>
      <c r="AK91" s="46">
        <f t="shared" si="48"/>
        <v>2</v>
      </c>
      <c r="AL91" s="54">
        <v>65</v>
      </c>
      <c r="AM91" s="120">
        <f t="shared" si="49"/>
        <v>69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/>
      <c r="AT91" s="102"/>
      <c r="AU91" s="102"/>
      <c r="AV91" s="102"/>
      <c r="AW91" s="102"/>
      <c r="AX91" s="102"/>
      <c r="AY91" s="102"/>
      <c r="AZ91" s="46">
        <f t="shared" si="50"/>
        <v>0</v>
      </c>
      <c r="BA91" s="54">
        <v>0</v>
      </c>
      <c r="BB91" s="120">
        <f t="shared" si="51"/>
        <v>0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/>
      <c r="BI91" s="102"/>
      <c r="BJ91" s="102"/>
      <c r="BK91" s="102"/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/>
      <c r="BX91" s="102"/>
      <c r="BY91" s="102"/>
      <c r="BZ91" s="102"/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0</v>
      </c>
      <c r="CL91" s="94">
        <f t="shared" si="39"/>
        <v>0</v>
      </c>
      <c r="CM91" s="94">
        <f t="shared" si="40"/>
        <v>0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5</v>
      </c>
      <c r="CU91" s="53">
        <f t="shared" si="59"/>
        <v>5.7471264367816091E-2</v>
      </c>
    </row>
    <row r="92" spans="1:9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/>
      <c r="P92" s="102"/>
      <c r="Q92" s="102"/>
      <c r="R92" s="102"/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/>
      <c r="AE92" s="102"/>
      <c r="AF92" s="102"/>
      <c r="AG92" s="102"/>
      <c r="AH92" s="102"/>
      <c r="AI92" s="102"/>
      <c r="AJ92" s="102"/>
      <c r="AK92" s="46">
        <f t="shared" si="48"/>
        <v>0</v>
      </c>
      <c r="AL92" s="54">
        <v>8.5</v>
      </c>
      <c r="AM92" s="120">
        <f t="shared" si="49"/>
        <v>8.5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/>
      <c r="AT92" s="102"/>
      <c r="AU92" s="102"/>
      <c r="AV92" s="102"/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/>
      <c r="BI92" s="102"/>
      <c r="BJ92" s="102"/>
      <c r="BK92" s="102"/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/>
      <c r="BX92" s="102"/>
      <c r="BY92" s="102"/>
      <c r="BZ92" s="102"/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0</v>
      </c>
      <c r="CU92" s="53">
        <f t="shared" si="59"/>
        <v>0</v>
      </c>
    </row>
    <row r="93" spans="1:9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1</v>
      </c>
      <c r="L93" s="102">
        <v>0</v>
      </c>
      <c r="M93" s="102">
        <v>0</v>
      </c>
      <c r="N93" s="102">
        <v>0</v>
      </c>
      <c r="O93" s="102"/>
      <c r="P93" s="102"/>
      <c r="Q93" s="102"/>
      <c r="R93" s="102"/>
      <c r="S93" s="102"/>
      <c r="T93" s="102"/>
      <c r="U93" s="102"/>
      <c r="V93" s="46">
        <f t="shared" si="46"/>
        <v>1</v>
      </c>
      <c r="W93" s="46">
        <v>2.5</v>
      </c>
      <c r="X93" s="120">
        <f t="shared" si="47"/>
        <v>3.5</v>
      </c>
      <c r="Y93" s="102">
        <v>2</v>
      </c>
      <c r="Z93" s="102">
        <v>4</v>
      </c>
      <c r="AA93" s="102">
        <v>9</v>
      </c>
      <c r="AB93" s="102">
        <v>0</v>
      </c>
      <c r="AC93" s="102">
        <v>0</v>
      </c>
      <c r="AD93" s="102"/>
      <c r="AE93" s="102"/>
      <c r="AF93" s="102"/>
      <c r="AG93" s="102"/>
      <c r="AH93" s="102"/>
      <c r="AI93" s="102"/>
      <c r="AJ93" s="102"/>
      <c r="AK93" s="46">
        <f t="shared" si="48"/>
        <v>15</v>
      </c>
      <c r="AL93" s="54">
        <v>37.5</v>
      </c>
      <c r="AM93" s="120">
        <f t="shared" si="49"/>
        <v>61.5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/>
      <c r="AT93" s="102"/>
      <c r="AU93" s="102"/>
      <c r="AV93" s="102"/>
      <c r="AW93" s="102"/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/>
      <c r="BI93" s="102"/>
      <c r="BJ93" s="102"/>
      <c r="BK93" s="102"/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/>
      <c r="BX93" s="102"/>
      <c r="BY93" s="102"/>
      <c r="BZ93" s="102"/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0</v>
      </c>
      <c r="CL93" s="94">
        <f t="shared" si="39"/>
        <v>0</v>
      </c>
      <c r="CM93" s="94">
        <f t="shared" si="40"/>
        <v>0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17</v>
      </c>
      <c r="CU93" s="53">
        <f t="shared" si="59"/>
        <v>0.40476190476190477</v>
      </c>
    </row>
    <row r="94" spans="1:9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8</v>
      </c>
      <c r="K94" s="102">
        <v>11</v>
      </c>
      <c r="L94" s="102">
        <v>14</v>
      </c>
      <c r="M94" s="102">
        <v>11</v>
      </c>
      <c r="N94" s="102">
        <v>0</v>
      </c>
      <c r="O94" s="102"/>
      <c r="P94" s="102"/>
      <c r="Q94" s="102"/>
      <c r="R94" s="102"/>
      <c r="S94" s="102"/>
      <c r="T94" s="102"/>
      <c r="U94" s="102"/>
      <c r="V94" s="46">
        <f t="shared" si="46"/>
        <v>44</v>
      </c>
      <c r="W94" s="46">
        <v>85</v>
      </c>
      <c r="X94" s="120">
        <f t="shared" si="47"/>
        <v>154</v>
      </c>
      <c r="Y94" s="102">
        <v>24</v>
      </c>
      <c r="Z94" s="102">
        <v>17</v>
      </c>
      <c r="AA94" s="102">
        <v>39</v>
      </c>
      <c r="AB94" s="102">
        <v>59</v>
      </c>
      <c r="AC94" s="102">
        <v>0</v>
      </c>
      <c r="AD94" s="102"/>
      <c r="AE94" s="102"/>
      <c r="AF94" s="102"/>
      <c r="AG94" s="102"/>
      <c r="AH94" s="102"/>
      <c r="AI94" s="102"/>
      <c r="AJ94" s="102"/>
      <c r="AK94" s="46">
        <f t="shared" si="48"/>
        <v>139</v>
      </c>
      <c r="AL94" s="54">
        <v>124</v>
      </c>
      <c r="AM94" s="120">
        <f t="shared" si="49"/>
        <v>361</v>
      </c>
      <c r="AN94" s="102">
        <v>0</v>
      </c>
      <c r="AO94" s="102">
        <v>0</v>
      </c>
      <c r="AP94" s="102">
        <v>1</v>
      </c>
      <c r="AQ94" s="102">
        <v>2</v>
      </c>
      <c r="AR94" s="102">
        <v>0</v>
      </c>
      <c r="AS94" s="102"/>
      <c r="AT94" s="102"/>
      <c r="AU94" s="102"/>
      <c r="AV94" s="102"/>
      <c r="AW94" s="102"/>
      <c r="AX94" s="102"/>
      <c r="AY94" s="102"/>
      <c r="AZ94" s="46">
        <f t="shared" si="50"/>
        <v>3</v>
      </c>
      <c r="BA94" s="54">
        <v>4</v>
      </c>
      <c r="BB94" s="120">
        <f t="shared" si="51"/>
        <v>10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/>
      <c r="BI94" s="102"/>
      <c r="BJ94" s="102"/>
      <c r="BK94" s="102"/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0</v>
      </c>
      <c r="BS94" s="102">
        <v>1</v>
      </c>
      <c r="BT94" s="102">
        <v>5</v>
      </c>
      <c r="BU94" s="102">
        <v>10</v>
      </c>
      <c r="BV94" s="102">
        <v>0</v>
      </c>
      <c r="BW94" s="102"/>
      <c r="BX94" s="102"/>
      <c r="BY94" s="102"/>
      <c r="BZ94" s="102"/>
      <c r="CA94" s="102"/>
      <c r="CB94" s="102"/>
      <c r="CC94" s="102"/>
      <c r="CD94" s="51">
        <f t="shared" si="54"/>
        <v>16</v>
      </c>
      <c r="CE94" s="54">
        <v>19.5</v>
      </c>
      <c r="CF94" s="120">
        <f t="shared" si="55"/>
        <v>50.5</v>
      </c>
      <c r="CG94" s="94">
        <f t="shared" si="56"/>
        <v>32</v>
      </c>
      <c r="CH94" s="94">
        <f t="shared" si="35"/>
        <v>29</v>
      </c>
      <c r="CI94" s="94">
        <f t="shared" si="36"/>
        <v>59</v>
      </c>
      <c r="CJ94" s="94">
        <f t="shared" si="37"/>
        <v>82</v>
      </c>
      <c r="CK94" s="94">
        <f t="shared" si="38"/>
        <v>0</v>
      </c>
      <c r="CL94" s="94">
        <f t="shared" si="39"/>
        <v>0</v>
      </c>
      <c r="CM94" s="94">
        <f t="shared" si="40"/>
        <v>0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202</v>
      </c>
      <c r="CU94" s="53">
        <f t="shared" si="59"/>
        <v>0.86509635974304067</v>
      </c>
    </row>
    <row r="95" spans="1:9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>
        <v>0</v>
      </c>
      <c r="M95" s="102">
        <v>0</v>
      </c>
      <c r="N95" s="102">
        <v>0</v>
      </c>
      <c r="O95" s="102"/>
      <c r="P95" s="102"/>
      <c r="Q95" s="102"/>
      <c r="R95" s="102"/>
      <c r="S95" s="102"/>
      <c r="T95" s="102"/>
      <c r="U95" s="102"/>
      <c r="V95" s="46">
        <f t="shared" si="46"/>
        <v>2</v>
      </c>
      <c r="W95" s="46">
        <v>92.5</v>
      </c>
      <c r="X95" s="120">
        <f t="shared" si="47"/>
        <v>94.5</v>
      </c>
      <c r="Y95" s="102">
        <v>2</v>
      </c>
      <c r="Z95" s="102">
        <v>2</v>
      </c>
      <c r="AA95" s="102">
        <v>3</v>
      </c>
      <c r="AB95" s="102">
        <v>0</v>
      </c>
      <c r="AC95" s="102">
        <v>0</v>
      </c>
      <c r="AD95" s="102"/>
      <c r="AE95" s="102"/>
      <c r="AF95" s="102"/>
      <c r="AG95" s="102"/>
      <c r="AH95" s="102"/>
      <c r="AI95" s="102"/>
      <c r="AJ95" s="102"/>
      <c r="AK95" s="46">
        <f t="shared" si="48"/>
        <v>7</v>
      </c>
      <c r="AL95" s="54">
        <v>86.5</v>
      </c>
      <c r="AM95" s="120">
        <f t="shared" si="49"/>
        <v>96.5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/>
      <c r="AT95" s="102"/>
      <c r="AU95" s="102"/>
      <c r="AV95" s="102"/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/>
      <c r="BI95" s="102"/>
      <c r="BJ95" s="102"/>
      <c r="BK95" s="102"/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/>
      <c r="BX95" s="102"/>
      <c r="BY95" s="102"/>
      <c r="BZ95" s="102"/>
      <c r="CA95" s="102"/>
      <c r="CB95" s="102"/>
      <c r="CC95" s="102"/>
      <c r="CD95" s="51">
        <f t="shared" si="54"/>
        <v>1</v>
      </c>
      <c r="CE95" s="54">
        <v>1</v>
      </c>
      <c r="CF95" s="120">
        <f t="shared" si="55"/>
        <v>2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0</v>
      </c>
      <c r="CL95" s="94">
        <f t="shared" si="39"/>
        <v>0</v>
      </c>
      <c r="CM95" s="94">
        <f t="shared" si="40"/>
        <v>0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10</v>
      </c>
      <c r="CU95" s="53">
        <f t="shared" si="59"/>
        <v>5.4945054945054944E-2</v>
      </c>
    </row>
    <row r="96" spans="1:9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18</v>
      </c>
      <c r="K96" s="102">
        <v>17</v>
      </c>
      <c r="L96" s="102">
        <v>24</v>
      </c>
      <c r="M96" s="102">
        <v>16</v>
      </c>
      <c r="N96" s="102">
        <v>0</v>
      </c>
      <c r="O96" s="102"/>
      <c r="P96" s="102"/>
      <c r="Q96" s="102"/>
      <c r="R96" s="102"/>
      <c r="S96" s="102"/>
      <c r="T96" s="102"/>
      <c r="U96" s="102"/>
      <c r="V96" s="46">
        <f t="shared" si="46"/>
        <v>75</v>
      </c>
      <c r="W96" s="46">
        <v>7.5</v>
      </c>
      <c r="X96" s="120">
        <f t="shared" si="47"/>
        <v>122.5</v>
      </c>
      <c r="Y96" s="102">
        <v>9</v>
      </c>
      <c r="Z96" s="102">
        <v>9</v>
      </c>
      <c r="AA96" s="102">
        <v>15</v>
      </c>
      <c r="AB96" s="102">
        <v>3</v>
      </c>
      <c r="AC96" s="102">
        <v>0</v>
      </c>
      <c r="AD96" s="102"/>
      <c r="AE96" s="102"/>
      <c r="AF96" s="102"/>
      <c r="AG96" s="102"/>
      <c r="AH96" s="102"/>
      <c r="AI96" s="102"/>
      <c r="AJ96" s="102"/>
      <c r="AK96" s="46">
        <f t="shared" si="48"/>
        <v>36</v>
      </c>
      <c r="AL96" s="54">
        <v>18.5</v>
      </c>
      <c r="AM96" s="120">
        <f t="shared" si="49"/>
        <v>72.5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/>
      <c r="AT96" s="102"/>
      <c r="AU96" s="102"/>
      <c r="AV96" s="102"/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/>
      <c r="BI96" s="102"/>
      <c r="BJ96" s="102"/>
      <c r="BK96" s="102"/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/>
      <c r="BX96" s="102"/>
      <c r="BY96" s="102"/>
      <c r="BZ96" s="102"/>
      <c r="CA96" s="102"/>
      <c r="CB96" s="102"/>
      <c r="CC96" s="102"/>
      <c r="CD96" s="51">
        <f t="shared" si="54"/>
        <v>1</v>
      </c>
      <c r="CE96" s="54">
        <v>17.5</v>
      </c>
      <c r="CF96" s="120">
        <f t="shared" si="55"/>
        <v>19.5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0</v>
      </c>
      <c r="CL96" s="94">
        <f t="shared" si="39"/>
        <v>0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112</v>
      </c>
      <c r="CU96" s="53">
        <f t="shared" si="59"/>
        <v>2.5168539325842696</v>
      </c>
    </row>
    <row r="97" spans="1:9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3</v>
      </c>
      <c r="L97" s="102">
        <v>4</v>
      </c>
      <c r="M97" s="102">
        <v>6</v>
      </c>
      <c r="N97" s="102">
        <v>0</v>
      </c>
      <c r="O97" s="102"/>
      <c r="P97" s="102"/>
      <c r="Q97" s="102"/>
      <c r="R97" s="102"/>
      <c r="S97" s="102"/>
      <c r="T97" s="102"/>
      <c r="U97" s="102"/>
      <c r="V97" s="46">
        <f t="shared" si="46"/>
        <v>21</v>
      </c>
      <c r="W97" s="46">
        <v>75.5</v>
      </c>
      <c r="X97" s="120">
        <f t="shared" si="47"/>
        <v>106.5</v>
      </c>
      <c r="Y97" s="102">
        <v>5</v>
      </c>
      <c r="Z97" s="102">
        <v>4</v>
      </c>
      <c r="AA97" s="102">
        <v>4</v>
      </c>
      <c r="AB97" s="102">
        <v>3</v>
      </c>
      <c r="AC97" s="102">
        <v>0</v>
      </c>
      <c r="AD97" s="102"/>
      <c r="AE97" s="102"/>
      <c r="AF97" s="102"/>
      <c r="AG97" s="102"/>
      <c r="AH97" s="102"/>
      <c r="AI97" s="102"/>
      <c r="AJ97" s="102"/>
      <c r="AK97" s="46">
        <f t="shared" si="48"/>
        <v>16</v>
      </c>
      <c r="AL97" s="54">
        <v>42.5</v>
      </c>
      <c r="AM97" s="120">
        <f t="shared" si="49"/>
        <v>65.5</v>
      </c>
      <c r="AN97" s="102">
        <v>1</v>
      </c>
      <c r="AO97" s="102">
        <v>0</v>
      </c>
      <c r="AP97" s="102">
        <v>0</v>
      </c>
      <c r="AQ97" s="102">
        <v>0</v>
      </c>
      <c r="AR97" s="102">
        <v>1</v>
      </c>
      <c r="AS97" s="102"/>
      <c r="AT97" s="102"/>
      <c r="AU97" s="102"/>
      <c r="AV97" s="102"/>
      <c r="AW97" s="102"/>
      <c r="AX97" s="102"/>
      <c r="AY97" s="102"/>
      <c r="AZ97" s="46">
        <f t="shared" si="50"/>
        <v>2</v>
      </c>
      <c r="BA97" s="54">
        <v>3</v>
      </c>
      <c r="BB97" s="120">
        <f t="shared" si="51"/>
        <v>6</v>
      </c>
      <c r="BC97" s="102">
        <v>0</v>
      </c>
      <c r="BD97" s="102">
        <v>0</v>
      </c>
      <c r="BE97" s="102">
        <v>0</v>
      </c>
      <c r="BF97" s="102">
        <v>0</v>
      </c>
      <c r="BG97" s="102">
        <v>0</v>
      </c>
      <c r="BH97" s="102"/>
      <c r="BI97" s="102"/>
      <c r="BJ97" s="102"/>
      <c r="BK97" s="102"/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/>
      <c r="BX97" s="102"/>
      <c r="BY97" s="102"/>
      <c r="BZ97" s="102"/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14</v>
      </c>
      <c r="CH97" s="94">
        <f t="shared" si="35"/>
        <v>7</v>
      </c>
      <c r="CI97" s="94">
        <f t="shared" si="36"/>
        <v>8</v>
      </c>
      <c r="CJ97" s="94">
        <f t="shared" si="37"/>
        <v>9</v>
      </c>
      <c r="CK97" s="94">
        <f t="shared" si="38"/>
        <v>1</v>
      </c>
      <c r="CL97" s="94">
        <f t="shared" si="39"/>
        <v>0</v>
      </c>
      <c r="CM97" s="94">
        <f t="shared" si="40"/>
        <v>0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39</v>
      </c>
      <c r="CU97" s="53">
        <f t="shared" si="59"/>
        <v>0.32231404958677684</v>
      </c>
    </row>
    <row r="98" spans="1:9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>
        <v>0</v>
      </c>
      <c r="M98" s="102">
        <v>0</v>
      </c>
      <c r="N98" s="102">
        <v>0</v>
      </c>
      <c r="O98" s="102"/>
      <c r="P98" s="102"/>
      <c r="Q98" s="102"/>
      <c r="R98" s="102"/>
      <c r="S98" s="102"/>
      <c r="T98" s="102"/>
      <c r="U98" s="102"/>
      <c r="V98" s="46">
        <f t="shared" si="46"/>
        <v>3</v>
      </c>
      <c r="W98" s="46">
        <v>76.5</v>
      </c>
      <c r="X98" s="120">
        <f t="shared" si="47"/>
        <v>79.5</v>
      </c>
      <c r="Y98" s="102">
        <v>2</v>
      </c>
      <c r="Z98" s="102">
        <v>1</v>
      </c>
      <c r="AA98" s="102">
        <v>2</v>
      </c>
      <c r="AB98" s="102">
        <v>2</v>
      </c>
      <c r="AC98" s="102">
        <v>0</v>
      </c>
      <c r="AD98" s="102"/>
      <c r="AE98" s="102"/>
      <c r="AF98" s="102"/>
      <c r="AG98" s="102"/>
      <c r="AH98" s="102"/>
      <c r="AI98" s="102"/>
      <c r="AJ98" s="102"/>
      <c r="AK98" s="46">
        <f t="shared" si="48"/>
        <v>7</v>
      </c>
      <c r="AL98" s="54">
        <v>28.5</v>
      </c>
      <c r="AM98" s="120">
        <f t="shared" si="49"/>
        <v>39.5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/>
      <c r="AT98" s="102"/>
      <c r="AU98" s="102"/>
      <c r="AV98" s="102"/>
      <c r="AW98" s="102"/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/>
      <c r="BI98" s="102"/>
      <c r="BJ98" s="102"/>
      <c r="BK98" s="102"/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/>
      <c r="BX98" s="102"/>
      <c r="BY98" s="102"/>
      <c r="BZ98" s="102"/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0</v>
      </c>
      <c r="CL98" s="94">
        <f t="shared" si="39"/>
        <v>0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12</v>
      </c>
      <c r="CU98" s="53">
        <f t="shared" si="59"/>
        <v>0.10859728506787331</v>
      </c>
    </row>
    <row r="99" spans="1:9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1</v>
      </c>
      <c r="L99" s="102">
        <v>3</v>
      </c>
      <c r="M99" s="102">
        <v>4</v>
      </c>
      <c r="N99" s="102">
        <v>0</v>
      </c>
      <c r="O99" s="102"/>
      <c r="P99" s="102"/>
      <c r="Q99" s="102"/>
      <c r="R99" s="102"/>
      <c r="S99" s="102"/>
      <c r="T99" s="102"/>
      <c r="U99" s="102"/>
      <c r="V99" s="46">
        <f t="shared" si="46"/>
        <v>12</v>
      </c>
      <c r="W99" s="46">
        <v>67.5</v>
      </c>
      <c r="X99" s="120">
        <f t="shared" si="47"/>
        <v>86.5</v>
      </c>
      <c r="Y99" s="102">
        <v>1</v>
      </c>
      <c r="Z99" s="102">
        <v>4</v>
      </c>
      <c r="AA99" s="102">
        <v>2</v>
      </c>
      <c r="AB99" s="102">
        <v>3</v>
      </c>
      <c r="AC99" s="102">
        <v>0</v>
      </c>
      <c r="AD99" s="102"/>
      <c r="AE99" s="102"/>
      <c r="AF99" s="102"/>
      <c r="AG99" s="102"/>
      <c r="AH99" s="102"/>
      <c r="AI99" s="102"/>
      <c r="AJ99" s="102"/>
      <c r="AK99" s="46">
        <f t="shared" si="48"/>
        <v>10</v>
      </c>
      <c r="AL99" s="54">
        <v>22</v>
      </c>
      <c r="AM99" s="120">
        <f t="shared" si="49"/>
        <v>37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/>
      <c r="AT99" s="102"/>
      <c r="AU99" s="102"/>
      <c r="AV99" s="102"/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/>
      <c r="BI99" s="102"/>
      <c r="BJ99" s="102"/>
      <c r="BK99" s="102"/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/>
      <c r="BX99" s="102"/>
      <c r="BY99" s="102"/>
      <c r="BZ99" s="102"/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23</v>
      </c>
      <c r="CU99" s="53">
        <f t="shared" si="59"/>
        <v>0.24731182795698925</v>
      </c>
    </row>
    <row r="100" spans="1:9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2</v>
      </c>
      <c r="L100" s="102">
        <v>3</v>
      </c>
      <c r="M100" s="102">
        <v>0</v>
      </c>
      <c r="N100" s="102">
        <v>0</v>
      </c>
      <c r="O100" s="102"/>
      <c r="P100" s="102"/>
      <c r="Q100" s="102"/>
      <c r="R100" s="102"/>
      <c r="S100" s="102"/>
      <c r="T100" s="102"/>
      <c r="U100" s="102"/>
      <c r="V100" s="46">
        <f t="shared" si="46"/>
        <v>13</v>
      </c>
      <c r="W100" s="46">
        <v>23</v>
      </c>
      <c r="X100" s="120">
        <f t="shared" si="47"/>
        <v>39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0</v>
      </c>
      <c r="AD100" s="102"/>
      <c r="AE100" s="102"/>
      <c r="AF100" s="102"/>
      <c r="AG100" s="102"/>
      <c r="AH100" s="102"/>
      <c r="AI100" s="102"/>
      <c r="AJ100" s="102"/>
      <c r="AK100" s="46">
        <f t="shared" si="48"/>
        <v>55</v>
      </c>
      <c r="AL100" s="54">
        <v>37.5</v>
      </c>
      <c r="AM100" s="120">
        <f t="shared" si="49"/>
        <v>113.5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/>
      <c r="AT100" s="102"/>
      <c r="AU100" s="102"/>
      <c r="AV100" s="102"/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/>
      <c r="BI100" s="102"/>
      <c r="BJ100" s="102"/>
      <c r="BK100" s="102"/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/>
      <c r="BX100" s="102"/>
      <c r="BY100" s="102"/>
      <c r="BZ100" s="102"/>
      <c r="CA100" s="102"/>
      <c r="CB100" s="102"/>
      <c r="CC100" s="102"/>
      <c r="CD100" s="51">
        <f t="shared" si="54"/>
        <v>0</v>
      </c>
      <c r="CE100" s="54">
        <v>4.5</v>
      </c>
      <c r="CF100" s="120">
        <f t="shared" si="55"/>
        <v>4.5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0</v>
      </c>
      <c r="CL100" s="94">
        <f t="shared" si="39"/>
        <v>0</v>
      </c>
      <c r="CM100" s="94">
        <f t="shared" si="40"/>
        <v>0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68</v>
      </c>
      <c r="CU100" s="53">
        <f t="shared" si="59"/>
        <v>1.0461538461538462</v>
      </c>
    </row>
    <row r="101" spans="1:9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7</v>
      </c>
      <c r="K101" s="102">
        <v>1</v>
      </c>
      <c r="L101" s="102">
        <v>0</v>
      </c>
      <c r="M101" s="102">
        <v>0</v>
      </c>
      <c r="N101" s="102">
        <v>0</v>
      </c>
      <c r="O101" s="102"/>
      <c r="P101" s="102"/>
      <c r="Q101" s="102"/>
      <c r="R101" s="102"/>
      <c r="S101" s="102"/>
      <c r="T101" s="102"/>
      <c r="U101" s="102"/>
      <c r="V101" s="46">
        <f t="shared" si="46"/>
        <v>8</v>
      </c>
      <c r="W101" s="46">
        <v>15.5</v>
      </c>
      <c r="X101" s="120">
        <f t="shared" si="47"/>
        <v>23.5</v>
      </c>
      <c r="Y101" s="102">
        <v>8</v>
      </c>
      <c r="Z101" s="102">
        <v>5</v>
      </c>
      <c r="AA101" s="102">
        <v>0</v>
      </c>
      <c r="AB101" s="102">
        <v>0</v>
      </c>
      <c r="AC101" s="102">
        <v>0</v>
      </c>
      <c r="AD101" s="102"/>
      <c r="AE101" s="102"/>
      <c r="AF101" s="102"/>
      <c r="AG101" s="102"/>
      <c r="AH101" s="102"/>
      <c r="AI101" s="102"/>
      <c r="AJ101" s="102"/>
      <c r="AK101" s="46">
        <f t="shared" si="48"/>
        <v>13</v>
      </c>
      <c r="AL101" s="54">
        <v>47</v>
      </c>
      <c r="AM101" s="120">
        <f t="shared" si="49"/>
        <v>60</v>
      </c>
      <c r="AN101" s="102">
        <v>0</v>
      </c>
      <c r="AO101" s="102">
        <v>0</v>
      </c>
      <c r="AP101" s="102">
        <v>0</v>
      </c>
      <c r="AQ101" s="102">
        <v>0</v>
      </c>
      <c r="AR101" s="102">
        <v>0</v>
      </c>
      <c r="AS101" s="102"/>
      <c r="AT101" s="102"/>
      <c r="AU101" s="102"/>
      <c r="AV101" s="102"/>
      <c r="AW101" s="102"/>
      <c r="AX101" s="102"/>
      <c r="AY101" s="102"/>
      <c r="AZ101" s="46">
        <f t="shared" si="50"/>
        <v>0</v>
      </c>
      <c r="BA101" s="54">
        <v>10.5</v>
      </c>
      <c r="BB101" s="120">
        <f t="shared" si="51"/>
        <v>10.5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/>
      <c r="BI101" s="102"/>
      <c r="BJ101" s="102"/>
      <c r="BK101" s="102"/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0</v>
      </c>
      <c r="BW101" s="102"/>
      <c r="BX101" s="102"/>
      <c r="BY101" s="102"/>
      <c r="BZ101" s="102"/>
      <c r="CA101" s="102"/>
      <c r="CB101" s="102"/>
      <c r="CC101" s="102"/>
      <c r="CD101" s="51">
        <f t="shared" si="54"/>
        <v>0</v>
      </c>
      <c r="CE101" s="54">
        <v>27.5</v>
      </c>
      <c r="CF101" s="120">
        <f t="shared" si="55"/>
        <v>27.5</v>
      </c>
      <c r="CG101" s="94">
        <f t="shared" si="56"/>
        <v>15</v>
      </c>
      <c r="CH101" s="94">
        <f t="shared" si="35"/>
        <v>6</v>
      </c>
      <c r="CI101" s="94">
        <f t="shared" si="36"/>
        <v>0</v>
      </c>
      <c r="CJ101" s="94">
        <f t="shared" si="37"/>
        <v>0</v>
      </c>
      <c r="CK101" s="94">
        <f t="shared" si="38"/>
        <v>0</v>
      </c>
      <c r="CL101" s="94">
        <f t="shared" si="39"/>
        <v>0</v>
      </c>
      <c r="CM101" s="94">
        <f t="shared" si="40"/>
        <v>0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21</v>
      </c>
      <c r="CU101" s="53">
        <f t="shared" si="59"/>
        <v>0.20792079207920791</v>
      </c>
    </row>
    <row r="102" spans="1:9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14</v>
      </c>
      <c r="L102" s="102">
        <v>4</v>
      </c>
      <c r="M102" s="102">
        <v>0</v>
      </c>
      <c r="N102" s="102">
        <v>0</v>
      </c>
      <c r="O102" s="102"/>
      <c r="P102" s="102"/>
      <c r="Q102" s="102"/>
      <c r="R102" s="102"/>
      <c r="S102" s="102"/>
      <c r="T102" s="102"/>
      <c r="U102" s="102"/>
      <c r="V102" s="46">
        <f t="shared" si="46"/>
        <v>20</v>
      </c>
      <c r="W102" s="46">
        <v>89.5</v>
      </c>
      <c r="X102" s="120">
        <f t="shared" si="47"/>
        <v>113.5</v>
      </c>
      <c r="Y102" s="102">
        <v>0</v>
      </c>
      <c r="Z102" s="102">
        <v>0</v>
      </c>
      <c r="AA102" s="102">
        <v>0</v>
      </c>
      <c r="AB102" s="102">
        <v>0</v>
      </c>
      <c r="AC102" s="102">
        <v>0</v>
      </c>
      <c r="AD102" s="102"/>
      <c r="AE102" s="102"/>
      <c r="AF102" s="102"/>
      <c r="AG102" s="102"/>
      <c r="AH102" s="102"/>
      <c r="AI102" s="102"/>
      <c r="AJ102" s="102"/>
      <c r="AK102" s="46">
        <f t="shared" si="48"/>
        <v>0</v>
      </c>
      <c r="AL102" s="54">
        <v>11</v>
      </c>
      <c r="AM102" s="120">
        <f t="shared" si="49"/>
        <v>11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/>
      <c r="AT102" s="102"/>
      <c r="AU102" s="102"/>
      <c r="AV102" s="102"/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/>
      <c r="BI102" s="102"/>
      <c r="BJ102" s="102"/>
      <c r="BK102" s="102"/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/>
      <c r="BX102" s="102"/>
      <c r="BY102" s="102"/>
      <c r="BZ102" s="102"/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4</v>
      </c>
      <c r="CJ102" s="94">
        <f t="shared" si="37"/>
        <v>0</v>
      </c>
      <c r="CK102" s="94">
        <f t="shared" si="38"/>
        <v>0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20</v>
      </c>
      <c r="CU102" s="53">
        <f t="shared" si="59"/>
        <v>0.19801980198019803</v>
      </c>
    </row>
    <row r="103" spans="1:9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0</v>
      </c>
      <c r="K103" s="102">
        <v>8</v>
      </c>
      <c r="L103" s="102">
        <v>0</v>
      </c>
      <c r="M103" s="102">
        <v>1</v>
      </c>
      <c r="N103" s="102">
        <v>0</v>
      </c>
      <c r="O103" s="102"/>
      <c r="P103" s="102"/>
      <c r="Q103" s="102"/>
      <c r="R103" s="102"/>
      <c r="S103" s="102"/>
      <c r="T103" s="102"/>
      <c r="U103" s="102"/>
      <c r="V103" s="46">
        <f t="shared" si="46"/>
        <v>9</v>
      </c>
      <c r="W103" s="46">
        <v>68</v>
      </c>
      <c r="X103" s="120">
        <f t="shared" si="47"/>
        <v>78</v>
      </c>
      <c r="Y103" s="102">
        <v>3</v>
      </c>
      <c r="Z103" s="102">
        <v>1</v>
      </c>
      <c r="AA103" s="102">
        <v>1</v>
      </c>
      <c r="AB103" s="102">
        <v>3</v>
      </c>
      <c r="AC103" s="102">
        <v>0</v>
      </c>
      <c r="AD103" s="102"/>
      <c r="AE103" s="102"/>
      <c r="AF103" s="102"/>
      <c r="AG103" s="102"/>
      <c r="AH103" s="102"/>
      <c r="AI103" s="102"/>
      <c r="AJ103" s="102"/>
      <c r="AK103" s="46">
        <f t="shared" si="48"/>
        <v>8</v>
      </c>
      <c r="AL103" s="54">
        <v>45.5</v>
      </c>
      <c r="AM103" s="120">
        <f t="shared" si="49"/>
        <v>57.5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/>
      <c r="AT103" s="102"/>
      <c r="AU103" s="102"/>
      <c r="AV103" s="102"/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/>
      <c r="BI103" s="102"/>
      <c r="BJ103" s="102"/>
      <c r="BK103" s="102"/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/>
      <c r="BX103" s="102"/>
      <c r="BY103" s="102"/>
      <c r="BZ103" s="102"/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3</v>
      </c>
      <c r="CH103" s="94">
        <f t="shared" si="35"/>
        <v>9</v>
      </c>
      <c r="CI103" s="94">
        <f t="shared" si="36"/>
        <v>1</v>
      </c>
      <c r="CJ103" s="94">
        <f t="shared" si="37"/>
        <v>4</v>
      </c>
      <c r="CK103" s="94">
        <f t="shared" si="38"/>
        <v>0</v>
      </c>
      <c r="CL103" s="94">
        <f t="shared" si="39"/>
        <v>0</v>
      </c>
      <c r="CM103" s="94">
        <f t="shared" si="40"/>
        <v>0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17</v>
      </c>
      <c r="CU103" s="53">
        <f t="shared" si="59"/>
        <v>0.14529914529914531</v>
      </c>
    </row>
    <row r="104" spans="1:9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5</v>
      </c>
      <c r="K104" s="102">
        <v>9</v>
      </c>
      <c r="L104" s="102">
        <v>27</v>
      </c>
      <c r="M104" s="102">
        <v>11</v>
      </c>
      <c r="N104" s="102">
        <v>0</v>
      </c>
      <c r="O104" s="102"/>
      <c r="P104" s="102"/>
      <c r="Q104" s="102"/>
      <c r="R104" s="102"/>
      <c r="S104" s="102"/>
      <c r="T104" s="102"/>
      <c r="U104" s="102"/>
      <c r="V104" s="46">
        <f t="shared" si="46"/>
        <v>52</v>
      </c>
      <c r="W104" s="46">
        <v>53.5</v>
      </c>
      <c r="X104" s="120">
        <f t="shared" si="47"/>
        <v>143.5</v>
      </c>
      <c r="Y104" s="102">
        <v>35</v>
      </c>
      <c r="Z104" s="102">
        <v>6</v>
      </c>
      <c r="AA104" s="102">
        <v>55</v>
      </c>
      <c r="AB104" s="102">
        <v>21</v>
      </c>
      <c r="AC104" s="102">
        <v>0</v>
      </c>
      <c r="AD104" s="102"/>
      <c r="AE104" s="102"/>
      <c r="AF104" s="102"/>
      <c r="AG104" s="102"/>
      <c r="AH104" s="102"/>
      <c r="AI104" s="102"/>
      <c r="AJ104" s="102"/>
      <c r="AK104" s="46">
        <f t="shared" si="48"/>
        <v>117</v>
      </c>
      <c r="AL104" s="54">
        <v>358</v>
      </c>
      <c r="AM104" s="120">
        <f t="shared" si="49"/>
        <v>551</v>
      </c>
      <c r="AN104" s="102">
        <v>0</v>
      </c>
      <c r="AO104" s="102">
        <v>1</v>
      </c>
      <c r="AP104" s="102">
        <v>1</v>
      </c>
      <c r="AQ104" s="102">
        <v>0</v>
      </c>
      <c r="AR104" s="102">
        <v>0</v>
      </c>
      <c r="AS104" s="102"/>
      <c r="AT104" s="102"/>
      <c r="AU104" s="102"/>
      <c r="AV104" s="102"/>
      <c r="AW104" s="102"/>
      <c r="AX104" s="102"/>
      <c r="AY104" s="102"/>
      <c r="AZ104" s="46">
        <f t="shared" si="50"/>
        <v>2</v>
      </c>
      <c r="BA104" s="54">
        <v>5</v>
      </c>
      <c r="BB104" s="120">
        <f t="shared" si="51"/>
        <v>8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/>
      <c r="BI104" s="102"/>
      <c r="BJ104" s="102"/>
      <c r="BK104" s="102"/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0</v>
      </c>
      <c r="BW104" s="102"/>
      <c r="BX104" s="102"/>
      <c r="BY104" s="102"/>
      <c r="BZ104" s="102"/>
      <c r="CA104" s="102"/>
      <c r="CB104" s="102"/>
      <c r="CC104" s="102"/>
      <c r="CD104" s="51">
        <f t="shared" si="54"/>
        <v>3</v>
      </c>
      <c r="CE104" s="54">
        <v>5.5</v>
      </c>
      <c r="CF104" s="120">
        <f t="shared" si="55"/>
        <v>8.5</v>
      </c>
      <c r="CG104" s="94">
        <f t="shared" si="56"/>
        <v>43</v>
      </c>
      <c r="CH104" s="94">
        <f t="shared" si="35"/>
        <v>16</v>
      </c>
      <c r="CI104" s="94">
        <f t="shared" si="36"/>
        <v>83</v>
      </c>
      <c r="CJ104" s="94">
        <f t="shared" si="37"/>
        <v>32</v>
      </c>
      <c r="CK104" s="94">
        <f t="shared" si="38"/>
        <v>0</v>
      </c>
      <c r="CL104" s="94">
        <f t="shared" si="39"/>
        <v>0</v>
      </c>
      <c r="CM104" s="94">
        <f t="shared" si="40"/>
        <v>0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174</v>
      </c>
      <c r="CU104" s="53">
        <f t="shared" si="59"/>
        <v>0.41086186540731995</v>
      </c>
    </row>
    <row r="105" spans="1:9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2</v>
      </c>
      <c r="K105" s="102">
        <v>3</v>
      </c>
      <c r="L105" s="102">
        <v>2</v>
      </c>
      <c r="M105" s="102">
        <v>3</v>
      </c>
      <c r="N105" s="102">
        <v>0</v>
      </c>
      <c r="O105" s="102"/>
      <c r="P105" s="102"/>
      <c r="Q105" s="102"/>
      <c r="R105" s="102"/>
      <c r="S105" s="102"/>
      <c r="T105" s="102"/>
      <c r="U105" s="102"/>
      <c r="V105" s="46">
        <f t="shared" si="46"/>
        <v>10</v>
      </c>
      <c r="W105" s="46">
        <v>84</v>
      </c>
      <c r="X105" s="120">
        <f t="shared" si="47"/>
        <v>99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0</v>
      </c>
      <c r="AD105" s="102"/>
      <c r="AE105" s="102"/>
      <c r="AF105" s="102"/>
      <c r="AG105" s="102"/>
      <c r="AH105" s="102"/>
      <c r="AI105" s="102"/>
      <c r="AJ105" s="102"/>
      <c r="AK105" s="46">
        <f t="shared" si="48"/>
        <v>110</v>
      </c>
      <c r="AL105" s="54">
        <v>164</v>
      </c>
      <c r="AM105" s="120">
        <f t="shared" si="49"/>
        <v>346</v>
      </c>
      <c r="AN105" s="102">
        <v>0</v>
      </c>
      <c r="AO105" s="102">
        <v>0</v>
      </c>
      <c r="AP105" s="102">
        <v>1</v>
      </c>
      <c r="AQ105" s="102">
        <v>1</v>
      </c>
      <c r="AR105" s="102">
        <v>0</v>
      </c>
      <c r="AS105" s="102"/>
      <c r="AT105" s="102"/>
      <c r="AU105" s="102"/>
      <c r="AV105" s="102"/>
      <c r="AW105" s="102"/>
      <c r="AX105" s="102"/>
      <c r="AY105" s="102"/>
      <c r="AZ105" s="46">
        <f t="shared" si="50"/>
        <v>2</v>
      </c>
      <c r="BA105" s="54">
        <v>3</v>
      </c>
      <c r="BB105" s="120">
        <f t="shared" si="51"/>
        <v>7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/>
      <c r="BI105" s="102"/>
      <c r="BJ105" s="102"/>
      <c r="BK105" s="102"/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0</v>
      </c>
      <c r="BW105" s="102"/>
      <c r="BX105" s="102"/>
      <c r="BY105" s="102"/>
      <c r="BZ105" s="102"/>
      <c r="CA105" s="102"/>
      <c r="CB105" s="102"/>
      <c r="CC105" s="102"/>
      <c r="CD105" s="51">
        <f t="shared" si="54"/>
        <v>11</v>
      </c>
      <c r="CE105" s="54">
        <v>1</v>
      </c>
      <c r="CF105" s="120">
        <f t="shared" si="55"/>
        <v>15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0</v>
      </c>
      <c r="CL105" s="94">
        <f t="shared" si="39"/>
        <v>0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133</v>
      </c>
      <c r="CU105" s="53">
        <f t="shared" si="59"/>
        <v>0.52777777777777779</v>
      </c>
    </row>
    <row r="106" spans="1:9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/>
      <c r="P106" s="102"/>
      <c r="Q106" s="102"/>
      <c r="R106" s="102"/>
      <c r="S106" s="102"/>
      <c r="T106" s="102"/>
      <c r="U106" s="102"/>
      <c r="V106" s="46">
        <f t="shared" si="46"/>
        <v>2</v>
      </c>
      <c r="W106" s="46">
        <v>9</v>
      </c>
      <c r="X106" s="120">
        <f t="shared" si="47"/>
        <v>13</v>
      </c>
      <c r="Y106" s="102">
        <v>0</v>
      </c>
      <c r="Z106" s="102">
        <v>2</v>
      </c>
      <c r="AA106" s="102">
        <v>1</v>
      </c>
      <c r="AB106" s="102">
        <v>0</v>
      </c>
      <c r="AC106" s="102">
        <v>0</v>
      </c>
      <c r="AD106" s="102"/>
      <c r="AE106" s="102"/>
      <c r="AF106" s="102"/>
      <c r="AG106" s="102"/>
      <c r="AH106" s="102"/>
      <c r="AI106" s="102"/>
      <c r="AJ106" s="102"/>
      <c r="AK106" s="46">
        <f t="shared" si="48"/>
        <v>3</v>
      </c>
      <c r="AL106" s="54">
        <v>23</v>
      </c>
      <c r="AM106" s="120">
        <f t="shared" si="49"/>
        <v>27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/>
      <c r="AT106" s="102"/>
      <c r="AU106" s="102"/>
      <c r="AV106" s="102"/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/>
      <c r="BI106" s="102"/>
      <c r="BJ106" s="102"/>
      <c r="BK106" s="102"/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/>
      <c r="BX106" s="102"/>
      <c r="BY106" s="102"/>
      <c r="BZ106" s="102"/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0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5</v>
      </c>
      <c r="CU106" s="53">
        <f t="shared" si="59"/>
        <v>0.15384615384615385</v>
      </c>
    </row>
    <row r="107" spans="1:9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>
        <v>0</v>
      </c>
      <c r="M107" s="102">
        <v>0</v>
      </c>
      <c r="N107" s="102">
        <v>0</v>
      </c>
      <c r="O107" s="102"/>
      <c r="P107" s="102"/>
      <c r="Q107" s="102"/>
      <c r="R107" s="102"/>
      <c r="S107" s="102"/>
      <c r="T107" s="102"/>
      <c r="U107" s="102"/>
      <c r="V107" s="46">
        <f t="shared" si="46"/>
        <v>0</v>
      </c>
      <c r="W107" s="46">
        <v>62.5</v>
      </c>
      <c r="X107" s="120">
        <f t="shared" si="47"/>
        <v>62.5</v>
      </c>
      <c r="Y107" s="102">
        <v>0</v>
      </c>
      <c r="Z107" s="102">
        <v>0</v>
      </c>
      <c r="AA107" s="102">
        <v>0</v>
      </c>
      <c r="AB107" s="102">
        <v>0</v>
      </c>
      <c r="AC107" s="102">
        <v>0</v>
      </c>
      <c r="AD107" s="102"/>
      <c r="AE107" s="102"/>
      <c r="AF107" s="102"/>
      <c r="AG107" s="102"/>
      <c r="AH107" s="102"/>
      <c r="AI107" s="102"/>
      <c r="AJ107" s="102"/>
      <c r="AK107" s="46">
        <f t="shared" si="48"/>
        <v>0</v>
      </c>
      <c r="AL107" s="54">
        <v>227</v>
      </c>
      <c r="AM107" s="120">
        <f t="shared" si="49"/>
        <v>227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/>
      <c r="AT107" s="102"/>
      <c r="AU107" s="102"/>
      <c r="AV107" s="102"/>
      <c r="AW107" s="102"/>
      <c r="AX107" s="102"/>
      <c r="AY107" s="102"/>
      <c r="AZ107" s="46">
        <f t="shared" si="50"/>
        <v>0</v>
      </c>
      <c r="BA107" s="54">
        <v>2</v>
      </c>
      <c r="BB107" s="120">
        <f t="shared" si="51"/>
        <v>2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/>
      <c r="BI107" s="102"/>
      <c r="BJ107" s="102"/>
      <c r="BK107" s="102"/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/>
      <c r="BX107" s="102"/>
      <c r="BY107" s="102"/>
      <c r="BZ107" s="102"/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0</v>
      </c>
      <c r="CK107" s="94">
        <f t="shared" si="38"/>
        <v>0</v>
      </c>
      <c r="CL107" s="94">
        <f t="shared" si="39"/>
        <v>0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0</v>
      </c>
      <c r="CU107" s="53">
        <f t="shared" si="59"/>
        <v>0</v>
      </c>
    </row>
    <row r="108" spans="1:9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2</v>
      </c>
      <c r="L108" s="102">
        <v>3</v>
      </c>
      <c r="M108" s="102">
        <v>3</v>
      </c>
      <c r="N108" s="102">
        <v>0</v>
      </c>
      <c r="O108" s="102"/>
      <c r="P108" s="102"/>
      <c r="Q108" s="102"/>
      <c r="R108" s="102"/>
      <c r="S108" s="102"/>
      <c r="T108" s="102"/>
      <c r="U108" s="102"/>
      <c r="V108" s="46">
        <f t="shared" si="46"/>
        <v>15</v>
      </c>
      <c r="W108" s="46">
        <v>182.5</v>
      </c>
      <c r="X108" s="120">
        <f t="shared" si="47"/>
        <v>203.5</v>
      </c>
      <c r="Y108" s="102">
        <v>10</v>
      </c>
      <c r="Z108" s="102">
        <v>6</v>
      </c>
      <c r="AA108" s="102">
        <v>21</v>
      </c>
      <c r="AB108" s="102">
        <v>4</v>
      </c>
      <c r="AC108" s="102">
        <v>0</v>
      </c>
      <c r="AD108" s="102"/>
      <c r="AE108" s="102"/>
      <c r="AF108" s="102"/>
      <c r="AG108" s="102"/>
      <c r="AH108" s="102"/>
      <c r="AI108" s="102"/>
      <c r="AJ108" s="102"/>
      <c r="AK108" s="46">
        <f t="shared" si="48"/>
        <v>41</v>
      </c>
      <c r="AL108" s="54">
        <v>444</v>
      </c>
      <c r="AM108" s="120">
        <f t="shared" si="49"/>
        <v>510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/>
      <c r="AT108" s="102"/>
      <c r="AU108" s="102"/>
      <c r="AV108" s="102"/>
      <c r="AW108" s="102"/>
      <c r="AX108" s="102"/>
      <c r="AY108" s="102"/>
      <c r="AZ108" s="46">
        <f t="shared" si="50"/>
        <v>4</v>
      </c>
      <c r="BA108" s="54">
        <v>12</v>
      </c>
      <c r="BB108" s="120">
        <f t="shared" si="51"/>
        <v>18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/>
      <c r="BI108" s="102"/>
      <c r="BJ108" s="102"/>
      <c r="BK108" s="102"/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/>
      <c r="BX108" s="102"/>
      <c r="BY108" s="102"/>
      <c r="BZ108" s="102"/>
      <c r="CA108" s="102"/>
      <c r="CB108" s="102"/>
      <c r="CC108" s="102"/>
      <c r="CD108" s="51">
        <f t="shared" si="54"/>
        <v>0</v>
      </c>
      <c r="CE108" s="54">
        <v>8.5</v>
      </c>
      <c r="CF108" s="120">
        <f t="shared" si="55"/>
        <v>8.5</v>
      </c>
      <c r="CG108" s="94">
        <f t="shared" si="56"/>
        <v>19</v>
      </c>
      <c r="CH108" s="94">
        <f t="shared" si="35"/>
        <v>8</v>
      </c>
      <c r="CI108" s="94">
        <f t="shared" si="36"/>
        <v>26</v>
      </c>
      <c r="CJ108" s="94">
        <f t="shared" si="37"/>
        <v>7</v>
      </c>
      <c r="CK108" s="94">
        <f t="shared" si="38"/>
        <v>0</v>
      </c>
      <c r="CL108" s="94">
        <f t="shared" si="39"/>
        <v>0</v>
      </c>
      <c r="CM108" s="94">
        <f t="shared" si="40"/>
        <v>0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60</v>
      </c>
      <c r="CU108" s="53">
        <f t="shared" si="59"/>
        <v>9.2664092664092659E-2</v>
      </c>
    </row>
    <row r="109" spans="1:9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0</v>
      </c>
      <c r="L109" s="102">
        <v>0</v>
      </c>
      <c r="M109" s="102">
        <v>5</v>
      </c>
      <c r="N109" s="102">
        <v>0</v>
      </c>
      <c r="O109" s="102"/>
      <c r="P109" s="102"/>
      <c r="Q109" s="102"/>
      <c r="R109" s="102"/>
      <c r="S109" s="102"/>
      <c r="T109" s="102"/>
      <c r="U109" s="102"/>
      <c r="V109" s="46">
        <f t="shared" si="46"/>
        <v>5</v>
      </c>
      <c r="W109" s="46">
        <v>28</v>
      </c>
      <c r="X109" s="120">
        <f t="shared" si="47"/>
        <v>38</v>
      </c>
      <c r="Y109" s="102">
        <v>5</v>
      </c>
      <c r="Z109" s="102">
        <v>1</v>
      </c>
      <c r="AA109" s="102">
        <v>2</v>
      </c>
      <c r="AB109" s="102">
        <v>3</v>
      </c>
      <c r="AC109" s="102">
        <v>0</v>
      </c>
      <c r="AD109" s="102"/>
      <c r="AE109" s="102"/>
      <c r="AF109" s="102"/>
      <c r="AG109" s="102"/>
      <c r="AH109" s="102"/>
      <c r="AI109" s="102"/>
      <c r="AJ109" s="102"/>
      <c r="AK109" s="46">
        <f t="shared" si="48"/>
        <v>11</v>
      </c>
      <c r="AL109" s="54">
        <v>33</v>
      </c>
      <c r="AM109" s="120">
        <f t="shared" si="49"/>
        <v>49</v>
      </c>
      <c r="AN109" s="102">
        <v>0</v>
      </c>
      <c r="AO109" s="102">
        <v>0</v>
      </c>
      <c r="AP109" s="102">
        <v>0</v>
      </c>
      <c r="AQ109" s="102">
        <v>0</v>
      </c>
      <c r="AR109" s="102">
        <v>0</v>
      </c>
      <c r="AS109" s="102"/>
      <c r="AT109" s="102"/>
      <c r="AU109" s="102"/>
      <c r="AV109" s="102"/>
      <c r="AW109" s="102"/>
      <c r="AX109" s="102"/>
      <c r="AY109" s="102"/>
      <c r="AZ109" s="46">
        <f t="shared" si="50"/>
        <v>0</v>
      </c>
      <c r="BA109" s="54">
        <v>1.5</v>
      </c>
      <c r="BB109" s="120">
        <f t="shared" si="51"/>
        <v>1.5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/>
      <c r="BI109" s="102"/>
      <c r="BJ109" s="102"/>
      <c r="BK109" s="102"/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0</v>
      </c>
      <c r="BT109" s="102">
        <v>0</v>
      </c>
      <c r="BU109" s="102">
        <v>0</v>
      </c>
      <c r="BV109" s="102">
        <v>0</v>
      </c>
      <c r="BW109" s="102"/>
      <c r="BX109" s="102"/>
      <c r="BY109" s="102"/>
      <c r="BZ109" s="102"/>
      <c r="CA109" s="102"/>
      <c r="CB109" s="102"/>
      <c r="CC109" s="102"/>
      <c r="CD109" s="51">
        <f t="shared" si="54"/>
        <v>0</v>
      </c>
      <c r="CE109" s="54">
        <v>5</v>
      </c>
      <c r="CF109" s="120">
        <f t="shared" si="55"/>
        <v>5</v>
      </c>
      <c r="CG109" s="94">
        <f t="shared" si="56"/>
        <v>5</v>
      </c>
      <c r="CH109" s="94">
        <f t="shared" si="35"/>
        <v>1</v>
      </c>
      <c r="CI109" s="94">
        <f t="shared" si="36"/>
        <v>2</v>
      </c>
      <c r="CJ109" s="94">
        <f t="shared" si="37"/>
        <v>8</v>
      </c>
      <c r="CK109" s="94">
        <f t="shared" si="38"/>
        <v>0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16</v>
      </c>
      <c r="CU109" s="53">
        <f t="shared" si="59"/>
        <v>0.23703703703703705</v>
      </c>
    </row>
    <row r="110" spans="1:9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/>
      <c r="P110" s="102"/>
      <c r="Q110" s="102"/>
      <c r="R110" s="102"/>
      <c r="S110" s="102"/>
      <c r="T110" s="102"/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/>
      <c r="AE110" s="102"/>
      <c r="AF110" s="102"/>
      <c r="AG110" s="102"/>
      <c r="AH110" s="102"/>
      <c r="AI110" s="102"/>
      <c r="AJ110" s="102"/>
      <c r="AK110" s="46">
        <f t="shared" si="48"/>
        <v>4</v>
      </c>
      <c r="AL110" s="54">
        <v>39.5</v>
      </c>
      <c r="AM110" s="120">
        <f t="shared" si="49"/>
        <v>46.5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/>
      <c r="AT110" s="102"/>
      <c r="AU110" s="102"/>
      <c r="AV110" s="102"/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/>
      <c r="BI110" s="102"/>
      <c r="BJ110" s="102"/>
      <c r="BK110" s="102"/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/>
      <c r="BX110" s="102"/>
      <c r="BY110" s="102"/>
      <c r="BZ110" s="102"/>
      <c r="CA110" s="102"/>
      <c r="CB110" s="102"/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10</v>
      </c>
      <c r="CU110" s="53">
        <f t="shared" si="59"/>
        <v>0.13071895424836602</v>
      </c>
    </row>
    <row r="111" spans="1:9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/>
      <c r="P111" s="102"/>
      <c r="Q111" s="102"/>
      <c r="R111" s="102"/>
      <c r="S111" s="102"/>
      <c r="T111" s="102"/>
      <c r="U111" s="102"/>
      <c r="V111" s="46">
        <f t="shared" si="46"/>
        <v>3</v>
      </c>
      <c r="W111" s="46">
        <v>53.5</v>
      </c>
      <c r="X111" s="120">
        <f t="shared" si="47"/>
        <v>59.5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/>
      <c r="AE111" s="102"/>
      <c r="AF111" s="102"/>
      <c r="AG111" s="102"/>
      <c r="AH111" s="102"/>
      <c r="AI111" s="102"/>
      <c r="AJ111" s="102"/>
      <c r="AK111" s="46">
        <f t="shared" si="48"/>
        <v>4</v>
      </c>
      <c r="AL111" s="54">
        <v>32</v>
      </c>
      <c r="AM111" s="120">
        <f t="shared" si="49"/>
        <v>37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/>
      <c r="AT111" s="102"/>
      <c r="AU111" s="102"/>
      <c r="AV111" s="102"/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/>
      <c r="BI111" s="102"/>
      <c r="BJ111" s="102"/>
      <c r="BK111" s="102"/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/>
      <c r="BX111" s="102"/>
      <c r="BY111" s="102"/>
      <c r="BZ111" s="102"/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7</v>
      </c>
      <c r="CU111" s="53">
        <f t="shared" si="59"/>
        <v>8.1395348837209308E-2</v>
      </c>
    </row>
    <row r="112" spans="1:9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>
        <v>13</v>
      </c>
      <c r="M112" s="102">
        <v>10</v>
      </c>
      <c r="N112" s="102">
        <v>0</v>
      </c>
      <c r="O112" s="102"/>
      <c r="P112" s="102"/>
      <c r="Q112" s="102"/>
      <c r="R112" s="102"/>
      <c r="S112" s="102"/>
      <c r="T112" s="102"/>
      <c r="U112" s="102"/>
      <c r="V112" s="46">
        <f t="shared" si="46"/>
        <v>32</v>
      </c>
      <c r="W112" s="46">
        <v>91.5</v>
      </c>
      <c r="X112" s="120">
        <f t="shared" si="47"/>
        <v>146.5</v>
      </c>
      <c r="Y112" s="102">
        <v>11</v>
      </c>
      <c r="Z112" s="102">
        <v>4</v>
      </c>
      <c r="AA112" s="102">
        <v>16</v>
      </c>
      <c r="AB112" s="102">
        <v>13</v>
      </c>
      <c r="AC112" s="102">
        <v>0</v>
      </c>
      <c r="AD112" s="102"/>
      <c r="AE112" s="102"/>
      <c r="AF112" s="102"/>
      <c r="AG112" s="102"/>
      <c r="AH112" s="102"/>
      <c r="AI112" s="102"/>
      <c r="AJ112" s="102"/>
      <c r="AK112" s="46">
        <f t="shared" si="48"/>
        <v>44</v>
      </c>
      <c r="AL112" s="54">
        <v>276.5</v>
      </c>
      <c r="AM112" s="120">
        <f t="shared" si="49"/>
        <v>349.5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/>
      <c r="AT112" s="102"/>
      <c r="AU112" s="102"/>
      <c r="AV112" s="102"/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/>
      <c r="BI112" s="102"/>
      <c r="BJ112" s="102"/>
      <c r="BK112" s="102"/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/>
      <c r="BX112" s="102"/>
      <c r="BY112" s="102"/>
      <c r="BZ112" s="102"/>
      <c r="CA112" s="102"/>
      <c r="CB112" s="102"/>
      <c r="CC112" s="102"/>
      <c r="CD112" s="51">
        <f t="shared" si="54"/>
        <v>1</v>
      </c>
      <c r="CE112" s="54">
        <v>0.5</v>
      </c>
      <c r="CF112" s="120">
        <f t="shared" si="55"/>
        <v>2.5</v>
      </c>
      <c r="CG112" s="94">
        <f t="shared" si="56"/>
        <v>19</v>
      </c>
      <c r="CH112" s="94">
        <f t="shared" si="35"/>
        <v>6</v>
      </c>
      <c r="CI112" s="94">
        <f t="shared" si="36"/>
        <v>30</v>
      </c>
      <c r="CJ112" s="94">
        <f t="shared" si="37"/>
        <v>23</v>
      </c>
      <c r="CK112" s="94">
        <f t="shared" si="38"/>
        <v>0</v>
      </c>
      <c r="CL112" s="94">
        <f t="shared" si="39"/>
        <v>0</v>
      </c>
      <c r="CM112" s="94">
        <f t="shared" si="40"/>
        <v>0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78</v>
      </c>
      <c r="CU112" s="53">
        <f t="shared" si="59"/>
        <v>0.20883534136546184</v>
      </c>
    </row>
    <row r="113" spans="1:9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/>
      <c r="P113" s="102"/>
      <c r="Q113" s="102"/>
      <c r="R113" s="102"/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/>
      <c r="AE113" s="102"/>
      <c r="AF113" s="102"/>
      <c r="AG113" s="102"/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/>
      <c r="AT113" s="102"/>
      <c r="AU113" s="102"/>
      <c r="AV113" s="102"/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/>
      <c r="BI113" s="102"/>
      <c r="BJ113" s="102"/>
      <c r="BK113" s="102"/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/>
      <c r="BX113" s="102"/>
      <c r="BY113" s="102"/>
      <c r="BZ113" s="102"/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>
        <v>0</v>
      </c>
      <c r="M114" s="102">
        <v>0</v>
      </c>
      <c r="N114" s="102">
        <v>0</v>
      </c>
      <c r="O114" s="102"/>
      <c r="P114" s="102"/>
      <c r="Q114" s="102"/>
      <c r="R114" s="102"/>
      <c r="S114" s="102"/>
      <c r="T114" s="102"/>
      <c r="U114" s="102"/>
      <c r="V114" s="46">
        <f t="shared" si="46"/>
        <v>5</v>
      </c>
      <c r="W114" s="46">
        <v>58.5</v>
      </c>
      <c r="X114" s="120">
        <f t="shared" si="47"/>
        <v>63.5</v>
      </c>
      <c r="Y114" s="102">
        <v>10</v>
      </c>
      <c r="Z114" s="102">
        <v>0</v>
      </c>
      <c r="AA114" s="102">
        <v>6</v>
      </c>
      <c r="AB114" s="102">
        <v>0</v>
      </c>
      <c r="AC114" s="102">
        <v>0</v>
      </c>
      <c r="AD114" s="102"/>
      <c r="AE114" s="102"/>
      <c r="AF114" s="102"/>
      <c r="AG114" s="102"/>
      <c r="AH114" s="102"/>
      <c r="AI114" s="102"/>
      <c r="AJ114" s="102"/>
      <c r="AK114" s="46">
        <f t="shared" si="48"/>
        <v>16</v>
      </c>
      <c r="AL114" s="54">
        <v>27</v>
      </c>
      <c r="AM114" s="120">
        <f t="shared" si="49"/>
        <v>49</v>
      </c>
      <c r="AN114" s="102">
        <v>0</v>
      </c>
      <c r="AO114" s="102">
        <v>0</v>
      </c>
      <c r="AP114" s="102">
        <v>0</v>
      </c>
      <c r="AQ114" s="102">
        <v>0</v>
      </c>
      <c r="AR114" s="102">
        <v>0</v>
      </c>
      <c r="AS114" s="102"/>
      <c r="AT114" s="102"/>
      <c r="AU114" s="102"/>
      <c r="AV114" s="102"/>
      <c r="AW114" s="102"/>
      <c r="AX114" s="102"/>
      <c r="AY114" s="102"/>
      <c r="AZ114" s="46">
        <f t="shared" si="50"/>
        <v>0</v>
      </c>
      <c r="BA114" s="54">
        <v>1.5</v>
      </c>
      <c r="BB114" s="120">
        <f t="shared" si="51"/>
        <v>1.5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/>
      <c r="BI114" s="102"/>
      <c r="BJ114" s="102"/>
      <c r="BK114" s="102"/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0</v>
      </c>
      <c r="BT114" s="102">
        <v>0</v>
      </c>
      <c r="BU114" s="102">
        <v>0</v>
      </c>
      <c r="BV114" s="102">
        <v>0</v>
      </c>
      <c r="BW114" s="102"/>
      <c r="BX114" s="102"/>
      <c r="BY114" s="102"/>
      <c r="BZ114" s="102"/>
      <c r="CA114" s="102"/>
      <c r="CB114" s="102"/>
      <c r="CC114" s="102"/>
      <c r="CD114" s="51">
        <f t="shared" si="54"/>
        <v>0</v>
      </c>
      <c r="CE114" s="54">
        <v>0</v>
      </c>
      <c r="CF114" s="120">
        <f t="shared" si="55"/>
        <v>0</v>
      </c>
      <c r="CG114" s="94">
        <f t="shared" si="56"/>
        <v>15</v>
      </c>
      <c r="CH114" s="94">
        <f t="shared" si="35"/>
        <v>0</v>
      </c>
      <c r="CI114" s="94">
        <f t="shared" si="36"/>
        <v>6</v>
      </c>
      <c r="CJ114" s="94">
        <f t="shared" si="37"/>
        <v>0</v>
      </c>
      <c r="CK114" s="94">
        <f t="shared" si="38"/>
        <v>0</v>
      </c>
      <c r="CL114" s="94">
        <f t="shared" si="39"/>
        <v>0</v>
      </c>
      <c r="CM114" s="94">
        <f t="shared" si="40"/>
        <v>0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21</v>
      </c>
      <c r="CU114" s="53">
        <f t="shared" si="59"/>
        <v>0.2413793103448276</v>
      </c>
    </row>
    <row r="115" spans="1:9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>
        <v>0</v>
      </c>
      <c r="M115" s="102">
        <v>0</v>
      </c>
      <c r="N115" s="102">
        <v>0</v>
      </c>
      <c r="O115" s="102"/>
      <c r="P115" s="102"/>
      <c r="Q115" s="102"/>
      <c r="R115" s="102"/>
      <c r="S115" s="102"/>
      <c r="T115" s="102"/>
      <c r="U115" s="102"/>
      <c r="V115" s="46">
        <f t="shared" si="46"/>
        <v>0</v>
      </c>
      <c r="W115" s="46">
        <v>9</v>
      </c>
      <c r="X115" s="120">
        <f t="shared" si="47"/>
        <v>9</v>
      </c>
      <c r="Y115" s="102">
        <v>1</v>
      </c>
      <c r="Z115" s="102">
        <v>4</v>
      </c>
      <c r="AA115" s="102">
        <v>1</v>
      </c>
      <c r="AB115" s="102">
        <v>0</v>
      </c>
      <c r="AC115" s="102">
        <v>0</v>
      </c>
      <c r="AD115" s="102"/>
      <c r="AE115" s="102"/>
      <c r="AF115" s="102"/>
      <c r="AG115" s="102"/>
      <c r="AH115" s="102"/>
      <c r="AI115" s="102"/>
      <c r="AJ115" s="102"/>
      <c r="AK115" s="46">
        <f t="shared" si="48"/>
        <v>6</v>
      </c>
      <c r="AL115" s="54">
        <v>72</v>
      </c>
      <c r="AM115" s="120">
        <f t="shared" si="49"/>
        <v>79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/>
      <c r="AT115" s="102"/>
      <c r="AU115" s="102"/>
      <c r="AV115" s="102"/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/>
      <c r="BI115" s="102"/>
      <c r="BJ115" s="102"/>
      <c r="BK115" s="102"/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/>
      <c r="BX115" s="102"/>
      <c r="BY115" s="102"/>
      <c r="BZ115" s="102"/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1</v>
      </c>
      <c r="CJ115" s="94">
        <f t="shared" si="37"/>
        <v>0</v>
      </c>
      <c r="CK115" s="94">
        <f t="shared" si="38"/>
        <v>0</v>
      </c>
      <c r="CL115" s="94">
        <f t="shared" si="39"/>
        <v>0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6</v>
      </c>
      <c r="CU115" s="53">
        <f t="shared" si="59"/>
        <v>7.0588235294117646E-2</v>
      </c>
    </row>
    <row r="116" spans="1:9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7</v>
      </c>
      <c r="K116" s="102">
        <v>10</v>
      </c>
      <c r="L116" s="102">
        <v>14</v>
      </c>
      <c r="M116" s="102">
        <v>13</v>
      </c>
      <c r="N116" s="102">
        <v>0</v>
      </c>
      <c r="O116" s="102"/>
      <c r="P116" s="102"/>
      <c r="Q116" s="102"/>
      <c r="R116" s="102"/>
      <c r="S116" s="102"/>
      <c r="T116" s="102"/>
      <c r="U116" s="102"/>
      <c r="V116" s="46">
        <f t="shared" si="46"/>
        <v>44</v>
      </c>
      <c r="W116" s="46">
        <v>247.5</v>
      </c>
      <c r="X116" s="120">
        <f t="shared" si="47"/>
        <v>318.5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0</v>
      </c>
      <c r="AD116" s="102"/>
      <c r="AE116" s="102"/>
      <c r="AF116" s="102"/>
      <c r="AG116" s="102"/>
      <c r="AH116" s="102"/>
      <c r="AI116" s="102"/>
      <c r="AJ116" s="102"/>
      <c r="AK116" s="46">
        <f t="shared" si="48"/>
        <v>217</v>
      </c>
      <c r="AL116" s="54">
        <v>312</v>
      </c>
      <c r="AM116" s="120">
        <f t="shared" si="49"/>
        <v>676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/>
      <c r="AT116" s="102"/>
      <c r="AU116" s="102"/>
      <c r="AV116" s="102"/>
      <c r="AW116" s="102"/>
      <c r="AX116" s="102"/>
      <c r="AY116" s="102"/>
      <c r="AZ116" s="46">
        <f t="shared" si="50"/>
        <v>0</v>
      </c>
      <c r="BA116" s="54">
        <v>4.5</v>
      </c>
      <c r="BB116" s="120">
        <f t="shared" si="51"/>
        <v>4.5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/>
      <c r="BI116" s="102"/>
      <c r="BJ116" s="102"/>
      <c r="BK116" s="102"/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6</v>
      </c>
      <c r="BW116" s="102"/>
      <c r="BX116" s="102"/>
      <c r="BY116" s="102"/>
      <c r="BZ116" s="102"/>
      <c r="CA116" s="102"/>
      <c r="CB116" s="102"/>
      <c r="CC116" s="102"/>
      <c r="CD116" s="51">
        <f t="shared" si="54"/>
        <v>25</v>
      </c>
      <c r="CE116" s="54">
        <v>15</v>
      </c>
      <c r="CF116" s="120">
        <f t="shared" si="55"/>
        <v>52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6</v>
      </c>
      <c r="CL116" s="94">
        <f t="shared" si="39"/>
        <v>0</v>
      </c>
      <c r="CM116" s="94">
        <f t="shared" si="40"/>
        <v>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286</v>
      </c>
      <c r="CU116" s="53">
        <f t="shared" si="59"/>
        <v>0.49395509499136442</v>
      </c>
    </row>
    <row r="117" spans="1:9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/>
      <c r="P117" s="102"/>
      <c r="Q117" s="102"/>
      <c r="R117" s="102"/>
      <c r="S117" s="102"/>
      <c r="T117" s="102"/>
      <c r="U117" s="102"/>
      <c r="V117" s="46">
        <f t="shared" si="46"/>
        <v>2</v>
      </c>
      <c r="W117" s="46">
        <v>54.5</v>
      </c>
      <c r="X117" s="120">
        <f t="shared" si="47"/>
        <v>57.5</v>
      </c>
      <c r="Y117" s="102">
        <v>9</v>
      </c>
      <c r="Z117" s="102">
        <v>6</v>
      </c>
      <c r="AA117" s="102">
        <v>2</v>
      </c>
      <c r="AB117" s="102">
        <v>3</v>
      </c>
      <c r="AC117" s="102">
        <v>0</v>
      </c>
      <c r="AD117" s="102"/>
      <c r="AE117" s="102"/>
      <c r="AF117" s="102"/>
      <c r="AG117" s="102"/>
      <c r="AH117" s="102"/>
      <c r="AI117" s="102"/>
      <c r="AJ117" s="102"/>
      <c r="AK117" s="46">
        <f t="shared" si="48"/>
        <v>20</v>
      </c>
      <c r="AL117" s="54">
        <v>23.5</v>
      </c>
      <c r="AM117" s="120">
        <f t="shared" si="49"/>
        <v>48.5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/>
      <c r="AT117" s="102"/>
      <c r="AU117" s="102"/>
      <c r="AV117" s="102"/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/>
      <c r="BI117" s="102"/>
      <c r="BJ117" s="102"/>
      <c r="BK117" s="102"/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/>
      <c r="BX117" s="102"/>
      <c r="BY117" s="102"/>
      <c r="BZ117" s="102"/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0</v>
      </c>
      <c r="CL117" s="94">
        <f t="shared" si="39"/>
        <v>0</v>
      </c>
      <c r="CM117" s="94">
        <f t="shared" si="40"/>
        <v>0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22</v>
      </c>
      <c r="CU117" s="53">
        <f t="shared" si="59"/>
        <v>0.28025477707006369</v>
      </c>
    </row>
    <row r="118" spans="1:9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9</v>
      </c>
      <c r="L118" s="102">
        <v>15</v>
      </c>
      <c r="M118" s="102">
        <v>12</v>
      </c>
      <c r="N118" s="102">
        <v>0</v>
      </c>
      <c r="O118" s="102"/>
      <c r="P118" s="102"/>
      <c r="Q118" s="102"/>
      <c r="R118" s="102"/>
      <c r="S118" s="102"/>
      <c r="T118" s="102"/>
      <c r="U118" s="102"/>
      <c r="V118" s="46">
        <f t="shared" si="46"/>
        <v>41</v>
      </c>
      <c r="W118" s="46">
        <v>42.5</v>
      </c>
      <c r="X118" s="120">
        <f t="shared" si="47"/>
        <v>110.5</v>
      </c>
      <c r="Y118" s="102">
        <v>1</v>
      </c>
      <c r="Z118" s="102">
        <v>5</v>
      </c>
      <c r="AA118" s="102">
        <v>1</v>
      </c>
      <c r="AB118" s="102">
        <v>7</v>
      </c>
      <c r="AC118" s="102">
        <v>0</v>
      </c>
      <c r="AD118" s="102"/>
      <c r="AE118" s="102"/>
      <c r="AF118" s="102"/>
      <c r="AG118" s="102"/>
      <c r="AH118" s="102"/>
      <c r="AI118" s="102"/>
      <c r="AJ118" s="102"/>
      <c r="AK118" s="46">
        <f t="shared" si="48"/>
        <v>14</v>
      </c>
      <c r="AL118" s="54">
        <v>114.5</v>
      </c>
      <c r="AM118" s="120">
        <f t="shared" si="49"/>
        <v>136.5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/>
      <c r="AT118" s="102"/>
      <c r="AU118" s="102"/>
      <c r="AV118" s="102"/>
      <c r="AW118" s="102"/>
      <c r="AX118" s="102"/>
      <c r="AY118" s="102"/>
      <c r="AZ118" s="46">
        <f t="shared" si="50"/>
        <v>0</v>
      </c>
      <c r="BA118" s="54">
        <v>2</v>
      </c>
      <c r="BB118" s="120">
        <f t="shared" si="51"/>
        <v>2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/>
      <c r="BI118" s="102"/>
      <c r="BJ118" s="102"/>
      <c r="BK118" s="102"/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/>
      <c r="BX118" s="102"/>
      <c r="BY118" s="102"/>
      <c r="BZ118" s="102"/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0</v>
      </c>
      <c r="CL118" s="94">
        <f t="shared" si="39"/>
        <v>0</v>
      </c>
      <c r="CM118" s="94">
        <f t="shared" si="40"/>
        <v>0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55</v>
      </c>
      <c r="CU118" s="53">
        <f t="shared" si="59"/>
        <v>0.34267912772585668</v>
      </c>
    </row>
    <row r="119" spans="1:9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2</v>
      </c>
      <c r="L119" s="102">
        <v>3</v>
      </c>
      <c r="M119" s="102">
        <v>5</v>
      </c>
      <c r="N119" s="102">
        <v>0</v>
      </c>
      <c r="O119" s="102"/>
      <c r="P119" s="102"/>
      <c r="Q119" s="102"/>
      <c r="R119" s="102"/>
      <c r="S119" s="102"/>
      <c r="T119" s="102"/>
      <c r="U119" s="102"/>
      <c r="V119" s="46">
        <f t="shared" si="46"/>
        <v>11</v>
      </c>
      <c r="W119" s="46">
        <v>18.5</v>
      </c>
      <c r="X119" s="120">
        <f t="shared" si="47"/>
        <v>37.5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0</v>
      </c>
      <c r="AD119" s="102"/>
      <c r="AE119" s="102"/>
      <c r="AF119" s="102"/>
      <c r="AG119" s="102"/>
      <c r="AH119" s="102"/>
      <c r="AI119" s="102"/>
      <c r="AJ119" s="102"/>
      <c r="AK119" s="46">
        <f t="shared" si="48"/>
        <v>32</v>
      </c>
      <c r="AL119" s="54">
        <v>115</v>
      </c>
      <c r="AM119" s="120">
        <f t="shared" si="49"/>
        <v>165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/>
      <c r="AT119" s="102"/>
      <c r="AU119" s="102"/>
      <c r="AV119" s="102"/>
      <c r="AW119" s="102"/>
      <c r="AX119" s="102"/>
      <c r="AY119" s="102"/>
      <c r="AZ119" s="46">
        <f t="shared" si="50"/>
        <v>0</v>
      </c>
      <c r="BA119" s="54">
        <v>6</v>
      </c>
      <c r="BB119" s="120">
        <f t="shared" si="51"/>
        <v>6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/>
      <c r="BI119" s="102"/>
      <c r="BJ119" s="102"/>
      <c r="BK119" s="102"/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/>
      <c r="BX119" s="102"/>
      <c r="BY119" s="102"/>
      <c r="BZ119" s="102"/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15</v>
      </c>
      <c r="CK119" s="94">
        <f t="shared" si="38"/>
        <v>0</v>
      </c>
      <c r="CL119" s="94">
        <f t="shared" si="39"/>
        <v>0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43</v>
      </c>
      <c r="CU119" s="53">
        <f t="shared" si="59"/>
        <v>0.30824372759856633</v>
      </c>
    </row>
    <row r="120" spans="1:9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>
        <v>4</v>
      </c>
      <c r="M120" s="102">
        <v>7</v>
      </c>
      <c r="N120" s="102">
        <v>0</v>
      </c>
      <c r="O120" s="102"/>
      <c r="P120" s="102"/>
      <c r="Q120" s="102"/>
      <c r="R120" s="102"/>
      <c r="S120" s="102"/>
      <c r="T120" s="102"/>
      <c r="U120" s="102"/>
      <c r="V120" s="46">
        <f t="shared" si="46"/>
        <v>12</v>
      </c>
      <c r="W120" s="46">
        <v>54</v>
      </c>
      <c r="X120" s="120">
        <f t="shared" si="47"/>
        <v>77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0</v>
      </c>
      <c r="AD120" s="102"/>
      <c r="AE120" s="102"/>
      <c r="AF120" s="102"/>
      <c r="AG120" s="102"/>
      <c r="AH120" s="102"/>
      <c r="AI120" s="102"/>
      <c r="AJ120" s="102"/>
      <c r="AK120" s="46">
        <f t="shared" si="48"/>
        <v>51</v>
      </c>
      <c r="AL120" s="54">
        <v>22</v>
      </c>
      <c r="AM120" s="120">
        <f t="shared" si="49"/>
        <v>100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/>
      <c r="AT120" s="102"/>
      <c r="AU120" s="102"/>
      <c r="AV120" s="102"/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/>
      <c r="BI120" s="102"/>
      <c r="BJ120" s="102"/>
      <c r="BK120" s="102"/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/>
      <c r="BX120" s="102"/>
      <c r="BY120" s="102"/>
      <c r="BZ120" s="102"/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0</v>
      </c>
      <c r="CL120" s="94">
        <f t="shared" si="39"/>
        <v>0</v>
      </c>
      <c r="CM120" s="94">
        <f t="shared" si="40"/>
        <v>0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63</v>
      </c>
      <c r="CU120" s="53">
        <f t="shared" si="59"/>
        <v>0.77777777777777779</v>
      </c>
    </row>
    <row r="121" spans="1:9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8</v>
      </c>
      <c r="K121" s="102">
        <v>24</v>
      </c>
      <c r="L121" s="102">
        <v>16</v>
      </c>
      <c r="M121" s="102">
        <v>13</v>
      </c>
      <c r="N121" s="102">
        <v>0</v>
      </c>
      <c r="O121" s="102"/>
      <c r="P121" s="102"/>
      <c r="Q121" s="102"/>
      <c r="R121" s="102"/>
      <c r="S121" s="102"/>
      <c r="T121" s="102"/>
      <c r="U121" s="102"/>
      <c r="V121" s="46">
        <f t="shared" si="46"/>
        <v>61</v>
      </c>
      <c r="W121" s="46">
        <v>248</v>
      </c>
      <c r="X121" s="120">
        <f t="shared" si="47"/>
        <v>338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0</v>
      </c>
      <c r="AD121" s="102"/>
      <c r="AE121" s="102"/>
      <c r="AF121" s="102"/>
      <c r="AG121" s="102"/>
      <c r="AH121" s="102"/>
      <c r="AI121" s="102"/>
      <c r="AJ121" s="102"/>
      <c r="AK121" s="46">
        <f t="shared" si="48"/>
        <v>146</v>
      </c>
      <c r="AL121" s="54">
        <v>456.5</v>
      </c>
      <c r="AM121" s="120">
        <f t="shared" si="49"/>
        <v>695.5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/>
      <c r="AT121" s="102"/>
      <c r="AU121" s="102"/>
      <c r="AV121" s="102"/>
      <c r="AW121" s="102"/>
      <c r="AX121" s="102"/>
      <c r="AY121" s="102"/>
      <c r="AZ121" s="46">
        <f t="shared" si="50"/>
        <v>4</v>
      </c>
      <c r="BA121" s="54">
        <v>5.5</v>
      </c>
      <c r="BB121" s="120">
        <f t="shared" si="51"/>
        <v>13.5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/>
      <c r="BI121" s="102"/>
      <c r="BJ121" s="102"/>
      <c r="BK121" s="102"/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/>
      <c r="BX121" s="102"/>
      <c r="BY121" s="102"/>
      <c r="BZ121" s="102"/>
      <c r="CA121" s="102"/>
      <c r="CB121" s="102"/>
      <c r="CC121" s="102"/>
      <c r="CD121" s="51">
        <f t="shared" si="54"/>
        <v>40</v>
      </c>
      <c r="CE121" s="54">
        <v>8.5</v>
      </c>
      <c r="CF121" s="120">
        <f t="shared" si="55"/>
        <v>82.5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16</v>
      </c>
      <c r="CL121" s="94">
        <f t="shared" si="39"/>
        <v>0</v>
      </c>
      <c r="CM121" s="94">
        <f t="shared" si="40"/>
        <v>0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251</v>
      </c>
      <c r="CU121" s="53">
        <f t="shared" si="59"/>
        <v>0.34933890048712596</v>
      </c>
    </row>
    <row r="122" spans="1:9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8</v>
      </c>
      <c r="L122" s="102">
        <v>8</v>
      </c>
      <c r="M122" s="102">
        <v>12</v>
      </c>
      <c r="N122" s="102">
        <v>0</v>
      </c>
      <c r="O122" s="102"/>
      <c r="P122" s="102"/>
      <c r="Q122" s="102"/>
      <c r="R122" s="102"/>
      <c r="S122" s="102"/>
      <c r="T122" s="102"/>
      <c r="U122" s="102"/>
      <c r="V122" s="46">
        <f t="shared" si="46"/>
        <v>41</v>
      </c>
      <c r="W122" s="46">
        <v>128</v>
      </c>
      <c r="X122" s="120">
        <f t="shared" si="47"/>
        <v>189</v>
      </c>
      <c r="Y122" s="102">
        <v>7</v>
      </c>
      <c r="Z122" s="102">
        <v>2</v>
      </c>
      <c r="AA122" s="102">
        <v>5</v>
      </c>
      <c r="AB122" s="102">
        <v>4</v>
      </c>
      <c r="AC122" s="102">
        <v>0</v>
      </c>
      <c r="AD122" s="102"/>
      <c r="AE122" s="102"/>
      <c r="AF122" s="102"/>
      <c r="AG122" s="102"/>
      <c r="AH122" s="102"/>
      <c r="AI122" s="102"/>
      <c r="AJ122" s="102"/>
      <c r="AK122" s="46">
        <f t="shared" si="48"/>
        <v>18</v>
      </c>
      <c r="AL122" s="54">
        <v>53</v>
      </c>
      <c r="AM122" s="120">
        <f t="shared" si="49"/>
        <v>80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/>
      <c r="AT122" s="102"/>
      <c r="AU122" s="102"/>
      <c r="AV122" s="102"/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/>
      <c r="BI122" s="102"/>
      <c r="BJ122" s="102"/>
      <c r="BK122" s="102"/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/>
      <c r="BX122" s="102"/>
      <c r="BY122" s="102"/>
      <c r="BZ122" s="102"/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0</v>
      </c>
      <c r="CL122" s="94">
        <f t="shared" si="39"/>
        <v>0</v>
      </c>
      <c r="CM122" s="94">
        <f t="shared" si="40"/>
        <v>0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59</v>
      </c>
      <c r="CU122" s="53">
        <f t="shared" si="59"/>
        <v>0.31216931216931215</v>
      </c>
    </row>
    <row r="123" spans="1:9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3</v>
      </c>
      <c r="L123" s="102">
        <v>5</v>
      </c>
      <c r="M123" s="102">
        <v>0</v>
      </c>
      <c r="N123" s="102">
        <v>0</v>
      </c>
      <c r="O123" s="102"/>
      <c r="P123" s="102"/>
      <c r="Q123" s="102"/>
      <c r="R123" s="102"/>
      <c r="S123" s="102"/>
      <c r="T123" s="102"/>
      <c r="U123" s="102"/>
      <c r="V123" s="46">
        <f t="shared" si="46"/>
        <v>12</v>
      </c>
      <c r="W123" s="46">
        <v>27.5</v>
      </c>
      <c r="X123" s="120">
        <f t="shared" si="47"/>
        <v>44.5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0</v>
      </c>
      <c r="AD123" s="102"/>
      <c r="AE123" s="102"/>
      <c r="AF123" s="102"/>
      <c r="AG123" s="102"/>
      <c r="AH123" s="102"/>
      <c r="AI123" s="102"/>
      <c r="AJ123" s="102"/>
      <c r="AK123" s="46">
        <f t="shared" si="48"/>
        <v>48</v>
      </c>
      <c r="AL123" s="54">
        <v>182.5</v>
      </c>
      <c r="AM123" s="120">
        <f t="shared" si="49"/>
        <v>249.5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/>
      <c r="AT123" s="102"/>
      <c r="AU123" s="102"/>
      <c r="AV123" s="102"/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/>
      <c r="BI123" s="102"/>
      <c r="BJ123" s="102"/>
      <c r="BK123" s="102"/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/>
      <c r="BX123" s="102"/>
      <c r="BY123" s="102"/>
      <c r="BZ123" s="102"/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0</v>
      </c>
      <c r="CL123" s="94">
        <f t="shared" si="39"/>
        <v>0</v>
      </c>
      <c r="CM123" s="94">
        <f t="shared" si="40"/>
        <v>0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60</v>
      </c>
      <c r="CU123" s="53">
        <f t="shared" si="59"/>
        <v>0.28235294117647058</v>
      </c>
    </row>
    <row r="124" spans="1:9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>
        <v>22</v>
      </c>
      <c r="M124" s="102">
        <v>10</v>
      </c>
      <c r="N124" s="102">
        <v>0</v>
      </c>
      <c r="O124" s="102"/>
      <c r="P124" s="102"/>
      <c r="Q124" s="102"/>
      <c r="R124" s="102"/>
      <c r="S124" s="102"/>
      <c r="T124" s="102"/>
      <c r="U124" s="102"/>
      <c r="V124" s="46">
        <f t="shared" si="46"/>
        <v>39</v>
      </c>
      <c r="W124" s="46">
        <v>154.5</v>
      </c>
      <c r="X124" s="120">
        <f t="shared" si="47"/>
        <v>225.5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0</v>
      </c>
      <c r="AD124" s="102"/>
      <c r="AE124" s="102"/>
      <c r="AF124" s="102"/>
      <c r="AG124" s="102"/>
      <c r="AH124" s="102"/>
      <c r="AI124" s="102"/>
      <c r="AJ124" s="102"/>
      <c r="AK124" s="46">
        <f t="shared" si="48"/>
        <v>66</v>
      </c>
      <c r="AL124" s="54">
        <v>145.5</v>
      </c>
      <c r="AM124" s="120">
        <f t="shared" si="49"/>
        <v>267.5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/>
      <c r="AT124" s="102"/>
      <c r="AU124" s="102"/>
      <c r="AV124" s="102"/>
      <c r="AW124" s="102"/>
      <c r="AX124" s="102"/>
      <c r="AY124" s="102"/>
      <c r="AZ124" s="46">
        <f t="shared" si="50"/>
        <v>3</v>
      </c>
      <c r="BA124" s="54">
        <v>3</v>
      </c>
      <c r="BB124" s="120">
        <f t="shared" si="51"/>
        <v>9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/>
      <c r="BI124" s="102"/>
      <c r="BJ124" s="102"/>
      <c r="BK124" s="102"/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/>
      <c r="BX124" s="102"/>
      <c r="BY124" s="102"/>
      <c r="BZ124" s="102"/>
      <c r="CA124" s="102"/>
      <c r="CB124" s="102"/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1</v>
      </c>
      <c r="CL124" s="94">
        <f t="shared" si="39"/>
        <v>0</v>
      </c>
      <c r="CM124" s="94">
        <f t="shared" si="40"/>
        <v>0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111</v>
      </c>
      <c r="CU124" s="53">
        <f t="shared" si="59"/>
        <v>0.36633663366336633</v>
      </c>
    </row>
    <row r="125" spans="1:9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>
        <v>5</v>
      </c>
      <c r="M125" s="102">
        <v>8</v>
      </c>
      <c r="N125" s="102">
        <v>0</v>
      </c>
      <c r="O125" s="102"/>
      <c r="P125" s="102"/>
      <c r="Q125" s="102"/>
      <c r="R125" s="102"/>
      <c r="S125" s="102"/>
      <c r="T125" s="102"/>
      <c r="U125" s="102"/>
      <c r="V125" s="46">
        <f t="shared" si="46"/>
        <v>13</v>
      </c>
      <c r="W125" s="46">
        <v>48</v>
      </c>
      <c r="X125" s="120">
        <f t="shared" si="47"/>
        <v>74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/>
      <c r="AE125" s="102"/>
      <c r="AF125" s="102"/>
      <c r="AG125" s="102"/>
      <c r="AH125" s="102"/>
      <c r="AI125" s="102"/>
      <c r="AJ125" s="102"/>
      <c r="AK125" s="46">
        <f t="shared" si="48"/>
        <v>7</v>
      </c>
      <c r="AL125" s="54">
        <v>43.5</v>
      </c>
      <c r="AM125" s="120">
        <f t="shared" si="49"/>
        <v>57.5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/>
      <c r="AT125" s="102"/>
      <c r="AU125" s="102"/>
      <c r="AV125" s="102"/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/>
      <c r="BI125" s="102"/>
      <c r="BJ125" s="102"/>
      <c r="BK125" s="102"/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/>
      <c r="BX125" s="102"/>
      <c r="BY125" s="102"/>
      <c r="BZ125" s="102"/>
      <c r="CA125" s="102"/>
      <c r="CB125" s="102"/>
      <c r="CC125" s="102"/>
      <c r="CD125" s="51">
        <f t="shared" si="54"/>
        <v>0</v>
      </c>
      <c r="CE125" s="54">
        <v>0</v>
      </c>
      <c r="CF125" s="120">
        <f t="shared" si="55"/>
        <v>0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0</v>
      </c>
      <c r="CL125" s="94">
        <f t="shared" si="39"/>
        <v>0</v>
      </c>
      <c r="CM125" s="94">
        <f t="shared" si="40"/>
        <v>0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20</v>
      </c>
      <c r="CU125" s="53">
        <f t="shared" si="59"/>
        <v>0.21857923497267759</v>
      </c>
    </row>
    <row r="126" spans="1:9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7</v>
      </c>
      <c r="L126" s="102">
        <v>17</v>
      </c>
      <c r="M126" s="102">
        <v>20</v>
      </c>
      <c r="N126" s="102">
        <v>0</v>
      </c>
      <c r="O126" s="102"/>
      <c r="P126" s="102"/>
      <c r="Q126" s="102"/>
      <c r="R126" s="102"/>
      <c r="S126" s="102"/>
      <c r="T126" s="102"/>
      <c r="U126" s="102"/>
      <c r="V126" s="46">
        <f t="shared" si="46"/>
        <v>44</v>
      </c>
      <c r="W126" s="46">
        <v>39.5</v>
      </c>
      <c r="X126" s="120">
        <f t="shared" si="47"/>
        <v>120.5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0</v>
      </c>
      <c r="AD126" s="102"/>
      <c r="AE126" s="102"/>
      <c r="AF126" s="102"/>
      <c r="AG126" s="102"/>
      <c r="AH126" s="102"/>
      <c r="AI126" s="102"/>
      <c r="AJ126" s="102"/>
      <c r="AK126" s="46">
        <f t="shared" si="48"/>
        <v>107</v>
      </c>
      <c r="AL126" s="54">
        <v>152</v>
      </c>
      <c r="AM126" s="120">
        <f t="shared" si="49"/>
        <v>315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/>
      <c r="AT126" s="102"/>
      <c r="AU126" s="102"/>
      <c r="AV126" s="102"/>
      <c r="AW126" s="102"/>
      <c r="AX126" s="102"/>
      <c r="AY126" s="102"/>
      <c r="AZ126" s="46">
        <f t="shared" si="50"/>
        <v>5</v>
      </c>
      <c r="BA126" s="54">
        <v>1.5</v>
      </c>
      <c r="BB126" s="120">
        <f t="shared" si="51"/>
        <v>11.5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/>
      <c r="BI126" s="102"/>
      <c r="BJ126" s="102"/>
      <c r="BK126" s="102"/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3</v>
      </c>
      <c r="BW126" s="102"/>
      <c r="BX126" s="102"/>
      <c r="BY126" s="102"/>
      <c r="BZ126" s="102"/>
      <c r="CA126" s="102"/>
      <c r="CB126" s="102"/>
      <c r="CC126" s="102"/>
      <c r="CD126" s="51">
        <f t="shared" si="54"/>
        <v>12</v>
      </c>
      <c r="CE126" s="54">
        <v>6</v>
      </c>
      <c r="CF126" s="120">
        <f t="shared" si="55"/>
        <v>28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4</v>
      </c>
      <c r="CL126" s="94">
        <f t="shared" si="39"/>
        <v>0</v>
      </c>
      <c r="CM126" s="94">
        <f t="shared" si="40"/>
        <v>0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168</v>
      </c>
      <c r="CU126" s="53">
        <f t="shared" si="59"/>
        <v>0.84422110552763818</v>
      </c>
    </row>
    <row r="127" spans="1:9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7</v>
      </c>
      <c r="L127" s="102">
        <v>13</v>
      </c>
      <c r="M127" s="102">
        <v>50</v>
      </c>
      <c r="N127" s="102">
        <v>0</v>
      </c>
      <c r="O127" s="102"/>
      <c r="P127" s="102"/>
      <c r="Q127" s="102"/>
      <c r="R127" s="102"/>
      <c r="S127" s="102"/>
      <c r="T127" s="102"/>
      <c r="U127" s="102"/>
      <c r="V127" s="46">
        <f t="shared" si="46"/>
        <v>91</v>
      </c>
      <c r="W127" s="46">
        <v>169</v>
      </c>
      <c r="X127" s="120">
        <f t="shared" si="47"/>
        <v>323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0</v>
      </c>
      <c r="AD127" s="102"/>
      <c r="AE127" s="102"/>
      <c r="AF127" s="102"/>
      <c r="AG127" s="102"/>
      <c r="AH127" s="102"/>
      <c r="AI127" s="102"/>
      <c r="AJ127" s="102"/>
      <c r="AK127" s="46">
        <f t="shared" si="48"/>
        <v>68</v>
      </c>
      <c r="AL127" s="54">
        <v>178.5</v>
      </c>
      <c r="AM127" s="120">
        <f t="shared" si="49"/>
        <v>287.5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/>
      <c r="AT127" s="102"/>
      <c r="AU127" s="102"/>
      <c r="AV127" s="102"/>
      <c r="AW127" s="102"/>
      <c r="AX127" s="102"/>
      <c r="AY127" s="102"/>
      <c r="AZ127" s="46">
        <f t="shared" si="50"/>
        <v>12</v>
      </c>
      <c r="BA127" s="54">
        <v>18</v>
      </c>
      <c r="BB127" s="120">
        <f t="shared" si="51"/>
        <v>41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/>
      <c r="BI127" s="102"/>
      <c r="BJ127" s="102"/>
      <c r="BK127" s="102"/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/>
      <c r="BX127" s="102"/>
      <c r="BY127" s="102"/>
      <c r="BZ127" s="102"/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5</v>
      </c>
      <c r="CL127" s="94">
        <f t="shared" si="39"/>
        <v>0</v>
      </c>
      <c r="CM127" s="94">
        <f t="shared" si="40"/>
        <v>0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171</v>
      </c>
      <c r="CU127" s="53">
        <f t="shared" si="59"/>
        <v>0.4665757162346521</v>
      </c>
    </row>
    <row r="128" spans="1:9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>
        <v>28</v>
      </c>
      <c r="M128" s="102">
        <v>4</v>
      </c>
      <c r="N128" s="102">
        <v>0</v>
      </c>
      <c r="O128" s="102"/>
      <c r="P128" s="102"/>
      <c r="Q128" s="102"/>
      <c r="R128" s="102"/>
      <c r="S128" s="102"/>
      <c r="T128" s="102"/>
      <c r="U128" s="102"/>
      <c r="V128" s="46">
        <f t="shared" si="46"/>
        <v>34</v>
      </c>
      <c r="W128" s="46">
        <v>72</v>
      </c>
      <c r="X128" s="120">
        <f t="shared" si="47"/>
        <v>138</v>
      </c>
      <c r="Y128" s="102">
        <v>0</v>
      </c>
      <c r="Z128" s="102">
        <v>2</v>
      </c>
      <c r="AA128" s="102">
        <v>19</v>
      </c>
      <c r="AB128" s="102">
        <v>11</v>
      </c>
      <c r="AC128" s="102">
        <v>0</v>
      </c>
      <c r="AD128" s="102"/>
      <c r="AE128" s="102"/>
      <c r="AF128" s="102"/>
      <c r="AG128" s="102"/>
      <c r="AH128" s="102"/>
      <c r="AI128" s="102"/>
      <c r="AJ128" s="102"/>
      <c r="AK128" s="46">
        <f t="shared" si="48"/>
        <v>32</v>
      </c>
      <c r="AL128" s="54">
        <v>88</v>
      </c>
      <c r="AM128" s="120">
        <f t="shared" si="49"/>
        <v>150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/>
      <c r="AT128" s="102"/>
      <c r="AU128" s="102"/>
      <c r="AV128" s="102"/>
      <c r="AW128" s="102"/>
      <c r="AX128" s="102"/>
      <c r="AY128" s="102"/>
      <c r="AZ128" s="46">
        <f t="shared" si="50"/>
        <v>3</v>
      </c>
      <c r="BA128" s="54">
        <v>2</v>
      </c>
      <c r="BB128" s="120">
        <f t="shared" si="51"/>
        <v>8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/>
      <c r="BI128" s="102"/>
      <c r="BJ128" s="102"/>
      <c r="BK128" s="102"/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32</v>
      </c>
      <c r="BW128" s="102"/>
      <c r="BX128" s="102"/>
      <c r="BY128" s="102"/>
      <c r="BZ128" s="102"/>
      <c r="CA128" s="102"/>
      <c r="CB128" s="102"/>
      <c r="CC128" s="102"/>
      <c r="CD128" s="51">
        <f t="shared" si="54"/>
        <v>50</v>
      </c>
      <c r="CE128" s="54">
        <v>4</v>
      </c>
      <c r="CF128" s="120">
        <f t="shared" si="55"/>
        <v>104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35</v>
      </c>
      <c r="CL128" s="94">
        <f t="shared" si="39"/>
        <v>0</v>
      </c>
      <c r="CM128" s="94">
        <f t="shared" si="40"/>
        <v>0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119</v>
      </c>
      <c r="CU128" s="53">
        <f t="shared" si="59"/>
        <v>0.7168674698795181</v>
      </c>
    </row>
    <row r="129" spans="1:9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>
        <v>5</v>
      </c>
      <c r="M129" s="102">
        <v>5</v>
      </c>
      <c r="N129" s="102">
        <v>0</v>
      </c>
      <c r="O129" s="102"/>
      <c r="P129" s="102"/>
      <c r="Q129" s="102"/>
      <c r="R129" s="102"/>
      <c r="S129" s="102"/>
      <c r="T129" s="102"/>
      <c r="U129" s="102"/>
      <c r="V129" s="46">
        <f t="shared" si="46"/>
        <v>10</v>
      </c>
      <c r="W129" s="46">
        <v>11.5</v>
      </c>
      <c r="X129" s="120">
        <f t="shared" si="47"/>
        <v>31.5</v>
      </c>
      <c r="Y129" s="102">
        <v>1</v>
      </c>
      <c r="Z129" s="102">
        <v>0</v>
      </c>
      <c r="AA129" s="102">
        <v>2</v>
      </c>
      <c r="AB129" s="102">
        <v>3</v>
      </c>
      <c r="AC129" s="102">
        <v>0</v>
      </c>
      <c r="AD129" s="102"/>
      <c r="AE129" s="102"/>
      <c r="AF129" s="102"/>
      <c r="AG129" s="102"/>
      <c r="AH129" s="102"/>
      <c r="AI129" s="102"/>
      <c r="AJ129" s="102"/>
      <c r="AK129" s="46">
        <f t="shared" si="48"/>
        <v>6</v>
      </c>
      <c r="AL129" s="54">
        <v>23</v>
      </c>
      <c r="AM129" s="120">
        <f t="shared" si="49"/>
        <v>34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/>
      <c r="AT129" s="102"/>
      <c r="AU129" s="102"/>
      <c r="AV129" s="102"/>
      <c r="AW129" s="102"/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/>
      <c r="BI129" s="102"/>
      <c r="BJ129" s="102"/>
      <c r="BK129" s="102"/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/>
      <c r="BX129" s="102"/>
      <c r="BY129" s="102"/>
      <c r="BZ129" s="102"/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0</v>
      </c>
      <c r="CL129" s="94">
        <f t="shared" si="39"/>
        <v>0</v>
      </c>
      <c r="CM129" s="94">
        <f t="shared" si="40"/>
        <v>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17</v>
      </c>
      <c r="CU129" s="53">
        <f t="shared" si="59"/>
        <v>0.49275362318840582</v>
      </c>
    </row>
    <row r="130" spans="1:9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>
        <v>12</v>
      </c>
      <c r="M130" s="102">
        <v>4</v>
      </c>
      <c r="N130" s="102">
        <v>0</v>
      </c>
      <c r="O130" s="102"/>
      <c r="P130" s="102"/>
      <c r="Q130" s="102"/>
      <c r="R130" s="102"/>
      <c r="S130" s="102"/>
      <c r="T130" s="102"/>
      <c r="U130" s="102"/>
      <c r="V130" s="46">
        <f t="shared" si="46"/>
        <v>20</v>
      </c>
      <c r="W130" s="46">
        <v>29.5</v>
      </c>
      <c r="X130" s="120">
        <f t="shared" si="47"/>
        <v>65.5</v>
      </c>
      <c r="Y130" s="102">
        <v>7</v>
      </c>
      <c r="Z130" s="102">
        <v>0</v>
      </c>
      <c r="AA130" s="102">
        <v>9</v>
      </c>
      <c r="AB130" s="102">
        <v>8</v>
      </c>
      <c r="AC130" s="102">
        <v>0</v>
      </c>
      <c r="AD130" s="102"/>
      <c r="AE130" s="102"/>
      <c r="AF130" s="102"/>
      <c r="AG130" s="102"/>
      <c r="AH130" s="102"/>
      <c r="AI130" s="102"/>
      <c r="AJ130" s="102"/>
      <c r="AK130" s="46">
        <f t="shared" si="48"/>
        <v>24</v>
      </c>
      <c r="AL130" s="54">
        <v>24</v>
      </c>
      <c r="AM130" s="120">
        <f t="shared" si="49"/>
        <v>65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/>
      <c r="AT130" s="102"/>
      <c r="AU130" s="102"/>
      <c r="AV130" s="102"/>
      <c r="AW130" s="102"/>
      <c r="AX130" s="102"/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/>
      <c r="BI130" s="102"/>
      <c r="BJ130" s="102"/>
      <c r="BK130" s="102"/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/>
      <c r="BX130" s="102"/>
      <c r="BY130" s="102"/>
      <c r="BZ130" s="102"/>
      <c r="CA130" s="102"/>
      <c r="CB130" s="102"/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3</v>
      </c>
      <c r="CL130" s="94">
        <f t="shared" si="39"/>
        <v>0</v>
      </c>
      <c r="CM130" s="94">
        <f t="shared" si="40"/>
        <v>0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49</v>
      </c>
      <c r="CU130" s="53">
        <f t="shared" si="59"/>
        <v>0.90740740740740744</v>
      </c>
    </row>
    <row r="131" spans="1:9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>
        <v>1</v>
      </c>
      <c r="M131" s="102">
        <v>0</v>
      </c>
      <c r="N131" s="102">
        <v>0</v>
      </c>
      <c r="O131" s="102"/>
      <c r="P131" s="102"/>
      <c r="Q131" s="102"/>
      <c r="R131" s="102"/>
      <c r="S131" s="102"/>
      <c r="T131" s="102"/>
      <c r="U131" s="102"/>
      <c r="V131" s="46">
        <f t="shared" si="46"/>
        <v>1</v>
      </c>
      <c r="W131" s="46">
        <v>2</v>
      </c>
      <c r="X131" s="120">
        <f t="shared" si="47"/>
        <v>4</v>
      </c>
      <c r="Y131" s="102">
        <v>0</v>
      </c>
      <c r="Z131" s="102">
        <v>0</v>
      </c>
      <c r="AA131" s="102">
        <v>4</v>
      </c>
      <c r="AB131" s="102">
        <v>1</v>
      </c>
      <c r="AC131" s="102">
        <v>0</v>
      </c>
      <c r="AD131" s="102"/>
      <c r="AE131" s="102"/>
      <c r="AF131" s="102"/>
      <c r="AG131" s="102"/>
      <c r="AH131" s="102"/>
      <c r="AI131" s="102"/>
      <c r="AJ131" s="102"/>
      <c r="AK131" s="46">
        <f t="shared" si="48"/>
        <v>5</v>
      </c>
      <c r="AL131" s="54">
        <v>21.5</v>
      </c>
      <c r="AM131" s="120">
        <f t="shared" si="49"/>
        <v>31.5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/>
      <c r="AT131" s="102"/>
      <c r="AU131" s="102"/>
      <c r="AV131" s="102"/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/>
      <c r="BI131" s="102"/>
      <c r="BJ131" s="102"/>
      <c r="BK131" s="102"/>
      <c r="BL131" s="102"/>
      <c r="BM131" s="102"/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/>
      <c r="BX131" s="102"/>
      <c r="BY131" s="102"/>
      <c r="BZ131" s="102"/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1</v>
      </c>
      <c r="CL131" s="94">
        <f t="shared" si="39"/>
        <v>0</v>
      </c>
      <c r="CM131" s="94">
        <f t="shared" si="40"/>
        <v>0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8</v>
      </c>
      <c r="CU131" s="53">
        <f t="shared" si="59"/>
        <v>0.33333333333333331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5</v>
      </c>
      <c r="L132" s="102">
        <v>0</v>
      </c>
      <c r="M132" s="102">
        <v>0</v>
      </c>
      <c r="N132" s="102">
        <v>0</v>
      </c>
      <c r="O132" s="102"/>
      <c r="P132" s="102"/>
      <c r="Q132" s="102"/>
      <c r="R132" s="102"/>
      <c r="S132" s="102"/>
      <c r="T132" s="102"/>
      <c r="U132" s="102"/>
      <c r="V132" s="46">
        <f t="shared" si="46"/>
        <v>9</v>
      </c>
      <c r="W132" s="46">
        <v>27</v>
      </c>
      <c r="X132" s="120">
        <f t="shared" si="47"/>
        <v>36</v>
      </c>
      <c r="Y132" s="102">
        <v>5</v>
      </c>
      <c r="Z132" s="102">
        <v>15</v>
      </c>
      <c r="AA132" s="102">
        <v>0</v>
      </c>
      <c r="AB132" s="102">
        <v>0</v>
      </c>
      <c r="AC132" s="102">
        <v>0</v>
      </c>
      <c r="AD132" s="102"/>
      <c r="AE132" s="102"/>
      <c r="AF132" s="102"/>
      <c r="AG132" s="102"/>
      <c r="AH132" s="102"/>
      <c r="AI132" s="102"/>
      <c r="AJ132" s="102"/>
      <c r="AK132" s="46">
        <f t="shared" si="48"/>
        <v>20</v>
      </c>
      <c r="AL132" s="54">
        <v>51</v>
      </c>
      <c r="AM132" s="120">
        <f t="shared" si="49"/>
        <v>71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/>
      <c r="AT132" s="102"/>
      <c r="AU132" s="102"/>
      <c r="AV132" s="102"/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/>
      <c r="BI132" s="102"/>
      <c r="BJ132" s="102"/>
      <c r="BK132" s="102"/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1</v>
      </c>
      <c r="BW132" s="102"/>
      <c r="BX132" s="102"/>
      <c r="BY132" s="102"/>
      <c r="BZ132" s="102"/>
      <c r="CA132" s="102"/>
      <c r="CB132" s="102"/>
      <c r="CC132" s="102"/>
      <c r="CD132" s="51">
        <f t="shared" si="54"/>
        <v>1</v>
      </c>
      <c r="CE132" s="54">
        <v>6</v>
      </c>
      <c r="CF132" s="120">
        <f t="shared" si="55"/>
        <v>8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1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30</v>
      </c>
      <c r="CU132" s="53">
        <f t="shared" si="59"/>
        <v>0.35502958579881655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/>
      <c r="P133" s="102"/>
      <c r="Q133" s="102"/>
      <c r="R133" s="102"/>
      <c r="S133" s="102"/>
      <c r="T133" s="102"/>
      <c r="U133" s="102"/>
      <c r="V133" s="46">
        <f t="shared" si="46"/>
        <v>13</v>
      </c>
      <c r="W133" s="46">
        <v>10.5</v>
      </c>
      <c r="X133" s="120">
        <f t="shared" si="47"/>
        <v>23.5</v>
      </c>
      <c r="Y133" s="102">
        <v>0</v>
      </c>
      <c r="Z133" s="102">
        <v>3</v>
      </c>
      <c r="AA133" s="102">
        <v>0</v>
      </c>
      <c r="AB133" s="102">
        <v>0</v>
      </c>
      <c r="AC133" s="102">
        <v>0</v>
      </c>
      <c r="AD133" s="102"/>
      <c r="AE133" s="102"/>
      <c r="AF133" s="102"/>
      <c r="AG133" s="102"/>
      <c r="AH133" s="102"/>
      <c r="AI133" s="102"/>
      <c r="AJ133" s="102"/>
      <c r="AK133" s="46">
        <f t="shared" si="48"/>
        <v>3</v>
      </c>
      <c r="AL133" s="54">
        <v>2.5</v>
      </c>
      <c r="AM133" s="120">
        <f t="shared" si="49"/>
        <v>5.5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/>
      <c r="AT133" s="102"/>
      <c r="AU133" s="102"/>
      <c r="AV133" s="102"/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/>
      <c r="BI133" s="102"/>
      <c r="BJ133" s="102"/>
      <c r="BK133" s="102"/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/>
      <c r="BX133" s="102"/>
      <c r="BY133" s="102"/>
      <c r="BZ133" s="102"/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0</v>
      </c>
      <c r="CL133" s="94">
        <f t="shared" si="39"/>
        <v>0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16</v>
      </c>
      <c r="CU133" s="53">
        <f t="shared" si="59"/>
        <v>1.0666666666666667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/>
      <c r="P134" s="102"/>
      <c r="Q134" s="102"/>
      <c r="R134" s="102"/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0</v>
      </c>
      <c r="AD134" s="102"/>
      <c r="AE134" s="102"/>
      <c r="AF134" s="102"/>
      <c r="AG134" s="102"/>
      <c r="AH134" s="102"/>
      <c r="AI134" s="102"/>
      <c r="AJ134" s="102"/>
      <c r="AK134" s="46">
        <f t="shared" si="48"/>
        <v>6</v>
      </c>
      <c r="AL134" s="54">
        <v>7.5</v>
      </c>
      <c r="AM134" s="120">
        <f t="shared" si="49"/>
        <v>15.5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/>
      <c r="AT134" s="102"/>
      <c r="AU134" s="102"/>
      <c r="AV134" s="102"/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/>
      <c r="BI134" s="102"/>
      <c r="BJ134" s="102"/>
      <c r="BK134" s="102"/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/>
      <c r="BX134" s="102"/>
      <c r="BY134" s="102"/>
      <c r="BZ134" s="102"/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6</v>
      </c>
      <c r="CU134" s="53">
        <f t="shared" si="59"/>
        <v>0.70588235294117652</v>
      </c>
    </row>
    <row r="135" spans="1:9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13</v>
      </c>
      <c r="K135" s="102">
        <v>12</v>
      </c>
      <c r="L135" s="102">
        <v>5</v>
      </c>
      <c r="M135" s="102">
        <v>10</v>
      </c>
      <c r="N135" s="102">
        <v>0</v>
      </c>
      <c r="O135" s="102"/>
      <c r="P135" s="102"/>
      <c r="Q135" s="102"/>
      <c r="R135" s="102"/>
      <c r="S135" s="102"/>
      <c r="T135" s="102"/>
      <c r="U135" s="102"/>
      <c r="V135" s="46">
        <f t="shared" si="46"/>
        <v>40</v>
      </c>
      <c r="W135" s="46">
        <v>205.5</v>
      </c>
      <c r="X135" s="120">
        <f t="shared" si="47"/>
        <v>260.5</v>
      </c>
      <c r="Y135" s="102">
        <v>1</v>
      </c>
      <c r="Z135" s="102">
        <v>3</v>
      </c>
      <c r="AA135" s="102">
        <v>3</v>
      </c>
      <c r="AB135" s="102">
        <v>0</v>
      </c>
      <c r="AC135" s="102">
        <v>0</v>
      </c>
      <c r="AD135" s="102"/>
      <c r="AE135" s="102"/>
      <c r="AF135" s="102"/>
      <c r="AG135" s="102"/>
      <c r="AH135" s="102"/>
      <c r="AI135" s="102"/>
      <c r="AJ135" s="102"/>
      <c r="AK135" s="46">
        <f t="shared" si="48"/>
        <v>7</v>
      </c>
      <c r="AL135" s="54">
        <v>132</v>
      </c>
      <c r="AM135" s="120">
        <f t="shared" si="49"/>
        <v>142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/>
      <c r="AT135" s="102"/>
      <c r="AU135" s="102"/>
      <c r="AV135" s="102"/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/>
      <c r="BI135" s="102"/>
      <c r="BJ135" s="102"/>
      <c r="BK135" s="102"/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/>
      <c r="BX135" s="102"/>
      <c r="BY135" s="102"/>
      <c r="BZ135" s="102"/>
      <c r="CA135" s="102"/>
      <c r="CB135" s="102"/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2</v>
      </c>
      <c r="CL135" s="94">
        <f t="shared" ref="CL135:CL198" si="64">+O135+AD135+AS135+BH135+BW135</f>
        <v>0</v>
      </c>
      <c r="CM135" s="94">
        <f t="shared" ref="CM135:CM198" si="65">+P135+AE135+AT135+BI135+BX135</f>
        <v>0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50</v>
      </c>
      <c r="CU135" s="53">
        <f t="shared" si="59"/>
        <v>0.14326647564469913</v>
      </c>
    </row>
    <row r="136" spans="1:9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3</v>
      </c>
      <c r="L136" s="102">
        <v>0</v>
      </c>
      <c r="M136" s="102">
        <v>0</v>
      </c>
      <c r="N136" s="102">
        <v>0</v>
      </c>
      <c r="O136" s="102"/>
      <c r="P136" s="102"/>
      <c r="Q136" s="102"/>
      <c r="R136" s="102"/>
      <c r="S136" s="102"/>
      <c r="T136" s="102"/>
      <c r="U136" s="102"/>
      <c r="V136" s="46">
        <f t="shared" ref="V136:V199" si="71">SUM(J136:U136)</f>
        <v>3</v>
      </c>
      <c r="W136" s="46">
        <v>49.5</v>
      </c>
      <c r="X136" s="120">
        <f t="shared" ref="X136:X199" si="72">SUM(L136:W136)</f>
        <v>52.5</v>
      </c>
      <c r="Y136" s="102">
        <v>0</v>
      </c>
      <c r="Z136" s="102">
        <v>0</v>
      </c>
      <c r="AA136" s="102">
        <v>0</v>
      </c>
      <c r="AB136" s="102">
        <v>0</v>
      </c>
      <c r="AC136" s="102">
        <v>0</v>
      </c>
      <c r="AD136" s="102"/>
      <c r="AE136" s="102"/>
      <c r="AF136" s="102"/>
      <c r="AG136" s="102"/>
      <c r="AH136" s="102"/>
      <c r="AI136" s="102"/>
      <c r="AJ136" s="102"/>
      <c r="AK136" s="46">
        <f t="shared" ref="AK136:AK199" si="73">SUM(Y136:AJ136)</f>
        <v>0</v>
      </c>
      <c r="AL136" s="54">
        <v>8.5</v>
      </c>
      <c r="AM136" s="120">
        <f t="shared" ref="AM136:AM199" si="74">SUM(AA136:AL136)</f>
        <v>8.5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/>
      <c r="AT136" s="102"/>
      <c r="AU136" s="102"/>
      <c r="AV136" s="102"/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/>
      <c r="BI136" s="102"/>
      <c r="BJ136" s="102"/>
      <c r="BK136" s="102"/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/>
      <c r="BX136" s="102"/>
      <c r="BY136" s="102"/>
      <c r="BZ136" s="102"/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0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</v>
      </c>
      <c r="CU136" s="53">
        <f t="shared" ref="CU136:CU199" si="84">IFERROR(CT136/CS136,0)</f>
        <v>5.128205128205128E-2</v>
      </c>
    </row>
    <row r="137" spans="1:9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2</v>
      </c>
      <c r="K137" s="102">
        <v>2</v>
      </c>
      <c r="L137" s="102">
        <v>0</v>
      </c>
      <c r="M137" s="102">
        <v>0</v>
      </c>
      <c r="N137" s="102">
        <v>0</v>
      </c>
      <c r="O137" s="102"/>
      <c r="P137" s="102"/>
      <c r="Q137" s="102"/>
      <c r="R137" s="102"/>
      <c r="S137" s="102"/>
      <c r="T137" s="102"/>
      <c r="U137" s="102"/>
      <c r="V137" s="46">
        <f t="shared" si="71"/>
        <v>4</v>
      </c>
      <c r="W137" s="46">
        <v>54</v>
      </c>
      <c r="X137" s="120">
        <f t="shared" si="72"/>
        <v>58</v>
      </c>
      <c r="Y137" s="102">
        <v>0</v>
      </c>
      <c r="Z137" s="102">
        <v>1</v>
      </c>
      <c r="AA137" s="102">
        <v>1</v>
      </c>
      <c r="AB137" s="102">
        <v>0</v>
      </c>
      <c r="AC137" s="102">
        <v>0</v>
      </c>
      <c r="AD137" s="102"/>
      <c r="AE137" s="102"/>
      <c r="AF137" s="102"/>
      <c r="AG137" s="102"/>
      <c r="AH137" s="102"/>
      <c r="AI137" s="102"/>
      <c r="AJ137" s="102"/>
      <c r="AK137" s="46">
        <f t="shared" si="73"/>
        <v>2</v>
      </c>
      <c r="AL137" s="54">
        <v>17.5</v>
      </c>
      <c r="AM137" s="120">
        <f t="shared" si="74"/>
        <v>20.5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/>
      <c r="AT137" s="102"/>
      <c r="AU137" s="102"/>
      <c r="AV137" s="102"/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/>
      <c r="BI137" s="102"/>
      <c r="BJ137" s="102"/>
      <c r="BK137" s="102"/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/>
      <c r="BX137" s="102"/>
      <c r="BY137" s="102"/>
      <c r="BZ137" s="102"/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0</v>
      </c>
      <c r="CK137" s="94">
        <f t="shared" si="63"/>
        <v>0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6</v>
      </c>
      <c r="CU137" s="53">
        <f t="shared" si="84"/>
        <v>7.9470198675496692E-2</v>
      </c>
    </row>
    <row r="138" spans="1:9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4</v>
      </c>
      <c r="L138" s="102">
        <v>0</v>
      </c>
      <c r="M138" s="102">
        <v>0</v>
      </c>
      <c r="N138" s="102">
        <v>0</v>
      </c>
      <c r="O138" s="102"/>
      <c r="P138" s="102"/>
      <c r="Q138" s="102"/>
      <c r="R138" s="102"/>
      <c r="S138" s="102"/>
      <c r="T138" s="102"/>
      <c r="U138" s="102"/>
      <c r="V138" s="46">
        <f t="shared" si="71"/>
        <v>4</v>
      </c>
      <c r="W138" s="46">
        <v>157</v>
      </c>
      <c r="X138" s="120">
        <f t="shared" si="72"/>
        <v>161</v>
      </c>
      <c r="Y138" s="102">
        <v>28</v>
      </c>
      <c r="Z138" s="102">
        <v>42</v>
      </c>
      <c r="AA138" s="102">
        <v>62</v>
      </c>
      <c r="AB138" s="102">
        <v>60</v>
      </c>
      <c r="AC138" s="102">
        <v>0</v>
      </c>
      <c r="AD138" s="102"/>
      <c r="AE138" s="102"/>
      <c r="AF138" s="102"/>
      <c r="AG138" s="102"/>
      <c r="AH138" s="102"/>
      <c r="AI138" s="102"/>
      <c r="AJ138" s="102"/>
      <c r="AK138" s="46">
        <f t="shared" si="73"/>
        <v>192</v>
      </c>
      <c r="AL138" s="54">
        <v>129</v>
      </c>
      <c r="AM138" s="120">
        <f t="shared" si="74"/>
        <v>443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/>
      <c r="AT138" s="102"/>
      <c r="AU138" s="102"/>
      <c r="AV138" s="102"/>
      <c r="AW138" s="102"/>
      <c r="AX138" s="102"/>
      <c r="AY138" s="102"/>
      <c r="AZ138" s="46">
        <f t="shared" si="75"/>
        <v>2</v>
      </c>
      <c r="BA138" s="54">
        <v>9</v>
      </c>
      <c r="BB138" s="120">
        <f t="shared" si="76"/>
        <v>12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/>
      <c r="BI138" s="102"/>
      <c r="BJ138" s="102"/>
      <c r="BK138" s="102"/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/>
      <c r="BX138" s="102"/>
      <c r="BY138" s="102"/>
      <c r="BZ138" s="102"/>
      <c r="CA138" s="102"/>
      <c r="CB138" s="102"/>
      <c r="CC138" s="102"/>
      <c r="CD138" s="51">
        <f t="shared" si="79"/>
        <v>0</v>
      </c>
      <c r="CE138" s="54">
        <v>15.5</v>
      </c>
      <c r="CF138" s="120">
        <f t="shared" si="80"/>
        <v>15.5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60</v>
      </c>
      <c r="CK138" s="94">
        <f t="shared" si="63"/>
        <v>0</v>
      </c>
      <c r="CL138" s="94">
        <f t="shared" si="64"/>
        <v>0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198</v>
      </c>
      <c r="CU138" s="53">
        <f t="shared" si="84"/>
        <v>0.6376811594202898</v>
      </c>
    </row>
    <row r="139" spans="1:9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>
        <v>12</v>
      </c>
      <c r="M139" s="102">
        <v>11</v>
      </c>
      <c r="N139" s="102">
        <v>0</v>
      </c>
      <c r="O139" s="102"/>
      <c r="P139" s="102"/>
      <c r="Q139" s="102"/>
      <c r="R139" s="102"/>
      <c r="S139" s="102"/>
      <c r="T139" s="102"/>
      <c r="U139" s="102"/>
      <c r="V139" s="46">
        <f t="shared" si="71"/>
        <v>41</v>
      </c>
      <c r="W139" s="46">
        <v>112.5</v>
      </c>
      <c r="X139" s="120">
        <f t="shared" si="72"/>
        <v>176.5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0</v>
      </c>
      <c r="AD139" s="102"/>
      <c r="AE139" s="102"/>
      <c r="AF139" s="102"/>
      <c r="AG139" s="102"/>
      <c r="AH139" s="102"/>
      <c r="AI139" s="102"/>
      <c r="AJ139" s="102"/>
      <c r="AK139" s="46">
        <f t="shared" si="73"/>
        <v>53</v>
      </c>
      <c r="AL139" s="54">
        <v>250</v>
      </c>
      <c r="AM139" s="120">
        <f t="shared" si="74"/>
        <v>332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/>
      <c r="AT139" s="102"/>
      <c r="AU139" s="102"/>
      <c r="AV139" s="102"/>
      <c r="AW139" s="102"/>
      <c r="AX139" s="102"/>
      <c r="AY139" s="102"/>
      <c r="AZ139" s="46">
        <f t="shared" si="75"/>
        <v>2</v>
      </c>
      <c r="BA139" s="54">
        <v>3.5</v>
      </c>
      <c r="BB139" s="120">
        <f t="shared" si="76"/>
        <v>7.5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/>
      <c r="BI139" s="102"/>
      <c r="BJ139" s="102"/>
      <c r="BK139" s="102"/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/>
      <c r="BX139" s="102"/>
      <c r="BY139" s="102"/>
      <c r="BZ139" s="102"/>
      <c r="CA139" s="102"/>
      <c r="CB139" s="102"/>
      <c r="CC139" s="102"/>
      <c r="CD139" s="51">
        <f t="shared" si="79"/>
        <v>0</v>
      </c>
      <c r="CE139" s="54">
        <v>7</v>
      </c>
      <c r="CF139" s="120">
        <f t="shared" si="80"/>
        <v>7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2</v>
      </c>
      <c r="CL139" s="94">
        <f t="shared" si="64"/>
        <v>0</v>
      </c>
      <c r="CM139" s="94">
        <f t="shared" si="65"/>
        <v>0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96</v>
      </c>
      <c r="CU139" s="53">
        <f t="shared" si="84"/>
        <v>0.25737265415549598</v>
      </c>
    </row>
    <row r="140" spans="1:9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>
        <v>2</v>
      </c>
      <c r="M140" s="102">
        <v>17</v>
      </c>
      <c r="N140" s="102">
        <v>0</v>
      </c>
      <c r="O140" s="102"/>
      <c r="P140" s="102"/>
      <c r="Q140" s="102"/>
      <c r="R140" s="102"/>
      <c r="S140" s="102"/>
      <c r="T140" s="102"/>
      <c r="U140" s="102"/>
      <c r="V140" s="46">
        <f t="shared" si="71"/>
        <v>34</v>
      </c>
      <c r="W140" s="46">
        <v>9</v>
      </c>
      <c r="X140" s="120">
        <f t="shared" si="72"/>
        <v>62</v>
      </c>
      <c r="Y140" s="102">
        <v>0</v>
      </c>
      <c r="Z140" s="102">
        <v>0</v>
      </c>
      <c r="AA140" s="102">
        <v>0</v>
      </c>
      <c r="AB140" s="102">
        <v>0</v>
      </c>
      <c r="AC140" s="102">
        <v>0</v>
      </c>
      <c r="AD140" s="102"/>
      <c r="AE140" s="102"/>
      <c r="AF140" s="102"/>
      <c r="AG140" s="102"/>
      <c r="AH140" s="102"/>
      <c r="AI140" s="102"/>
      <c r="AJ140" s="102"/>
      <c r="AK140" s="46">
        <f t="shared" si="73"/>
        <v>0</v>
      </c>
      <c r="AL140" s="54">
        <v>8.5</v>
      </c>
      <c r="AM140" s="120">
        <f t="shared" si="74"/>
        <v>8.5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/>
      <c r="AT140" s="102"/>
      <c r="AU140" s="102"/>
      <c r="AV140" s="102"/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/>
      <c r="BI140" s="102"/>
      <c r="BJ140" s="102"/>
      <c r="BK140" s="102"/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/>
      <c r="BX140" s="102"/>
      <c r="BY140" s="102"/>
      <c r="BZ140" s="102"/>
      <c r="CA140" s="102"/>
      <c r="CB140" s="102"/>
      <c r="CC140" s="102"/>
      <c r="CD140" s="51">
        <f t="shared" si="79"/>
        <v>0</v>
      </c>
      <c r="CE140" s="54">
        <v>0</v>
      </c>
      <c r="CF140" s="120">
        <f t="shared" si="80"/>
        <v>0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0</v>
      </c>
      <c r="CL140" s="94">
        <f t="shared" si="64"/>
        <v>0</v>
      </c>
      <c r="CM140" s="94">
        <f t="shared" si="65"/>
        <v>0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36</v>
      </c>
      <c r="CU140" s="53">
        <f t="shared" si="84"/>
        <v>2</v>
      </c>
    </row>
    <row r="141" spans="1:9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/>
      <c r="P141" s="102"/>
      <c r="Q141" s="102"/>
      <c r="R141" s="102"/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/>
      <c r="AE141" s="102"/>
      <c r="AF141" s="102"/>
      <c r="AG141" s="102"/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/>
      <c r="AT141" s="102"/>
      <c r="AU141" s="102"/>
      <c r="AV141" s="102"/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/>
      <c r="BI141" s="102"/>
      <c r="BJ141" s="102"/>
      <c r="BK141" s="102"/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/>
      <c r="BX141" s="102"/>
      <c r="BY141" s="102"/>
      <c r="BZ141" s="102"/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/>
      <c r="P142" s="102"/>
      <c r="Q142" s="102"/>
      <c r="R142" s="102"/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/>
      <c r="AE142" s="102"/>
      <c r="AF142" s="102"/>
      <c r="AG142" s="102"/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/>
      <c r="AT142" s="102"/>
      <c r="AU142" s="102"/>
      <c r="AV142" s="102"/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/>
      <c r="BI142" s="102"/>
      <c r="BJ142" s="102"/>
      <c r="BK142" s="102"/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/>
      <c r="BX142" s="102"/>
      <c r="BY142" s="102"/>
      <c r="BZ142" s="102"/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/>
      <c r="P143" s="102"/>
      <c r="Q143" s="102"/>
      <c r="R143" s="102"/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/>
      <c r="AE143" s="102"/>
      <c r="AF143" s="102"/>
      <c r="AG143" s="102"/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/>
      <c r="AT143" s="102"/>
      <c r="AU143" s="102"/>
      <c r="AV143" s="102"/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/>
      <c r="BI143" s="102"/>
      <c r="BJ143" s="102"/>
      <c r="BK143" s="102"/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/>
      <c r="BX143" s="102"/>
      <c r="BY143" s="102"/>
      <c r="BZ143" s="102"/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5</v>
      </c>
      <c r="L144" s="102">
        <v>0</v>
      </c>
      <c r="M144" s="102">
        <v>0</v>
      </c>
      <c r="N144" s="102">
        <v>0</v>
      </c>
      <c r="O144" s="102"/>
      <c r="P144" s="102"/>
      <c r="Q144" s="102"/>
      <c r="R144" s="102"/>
      <c r="S144" s="102"/>
      <c r="T144" s="102"/>
      <c r="U144" s="102"/>
      <c r="V144" s="46">
        <f t="shared" si="71"/>
        <v>6</v>
      </c>
      <c r="W144" s="46">
        <v>0</v>
      </c>
      <c r="X144" s="120">
        <f t="shared" si="72"/>
        <v>6</v>
      </c>
      <c r="Y144" s="102">
        <v>5</v>
      </c>
      <c r="Z144" s="102">
        <v>25</v>
      </c>
      <c r="AA144" s="102">
        <v>4</v>
      </c>
      <c r="AB144" s="102">
        <v>12</v>
      </c>
      <c r="AC144" s="102">
        <v>0</v>
      </c>
      <c r="AD144" s="102"/>
      <c r="AE144" s="102"/>
      <c r="AF144" s="102"/>
      <c r="AG144" s="102"/>
      <c r="AH144" s="102"/>
      <c r="AI144" s="102"/>
      <c r="AJ144" s="102"/>
      <c r="AK144" s="46">
        <f t="shared" si="73"/>
        <v>46</v>
      </c>
      <c r="AL144" s="54">
        <v>11.5</v>
      </c>
      <c r="AM144" s="120">
        <f t="shared" si="74"/>
        <v>73.5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/>
      <c r="AT144" s="102"/>
      <c r="AU144" s="102"/>
      <c r="AV144" s="102"/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/>
      <c r="BI144" s="102"/>
      <c r="BJ144" s="102"/>
      <c r="BK144" s="102"/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/>
      <c r="BX144" s="102"/>
      <c r="BY144" s="102"/>
      <c r="BZ144" s="102"/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52</v>
      </c>
      <c r="CU144" s="53">
        <f t="shared" si="84"/>
        <v>4.333333333333333</v>
      </c>
    </row>
    <row r="145" spans="1:9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1</v>
      </c>
      <c r="L145" s="102">
        <v>0</v>
      </c>
      <c r="M145" s="102">
        <v>1</v>
      </c>
      <c r="N145" s="102">
        <v>0</v>
      </c>
      <c r="O145" s="102"/>
      <c r="P145" s="102"/>
      <c r="Q145" s="102"/>
      <c r="R145" s="102"/>
      <c r="S145" s="102"/>
      <c r="T145" s="102"/>
      <c r="U145" s="102"/>
      <c r="V145" s="46">
        <f t="shared" si="71"/>
        <v>2</v>
      </c>
      <c r="W145" s="46">
        <v>4.5</v>
      </c>
      <c r="X145" s="120">
        <f t="shared" si="72"/>
        <v>7.5</v>
      </c>
      <c r="Y145" s="102">
        <v>2</v>
      </c>
      <c r="Z145" s="102">
        <v>1</v>
      </c>
      <c r="AA145" s="102">
        <v>2</v>
      </c>
      <c r="AB145" s="102">
        <v>2</v>
      </c>
      <c r="AC145" s="102">
        <v>0</v>
      </c>
      <c r="AD145" s="102"/>
      <c r="AE145" s="102"/>
      <c r="AF145" s="102"/>
      <c r="AG145" s="102"/>
      <c r="AH145" s="102"/>
      <c r="AI145" s="102"/>
      <c r="AJ145" s="102"/>
      <c r="AK145" s="46">
        <f t="shared" si="73"/>
        <v>7</v>
      </c>
      <c r="AL145" s="54">
        <v>4.5</v>
      </c>
      <c r="AM145" s="120">
        <f t="shared" si="74"/>
        <v>15.5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/>
      <c r="AT145" s="102"/>
      <c r="AU145" s="102"/>
      <c r="AV145" s="102"/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/>
      <c r="BI145" s="102"/>
      <c r="BJ145" s="102"/>
      <c r="BK145" s="102"/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/>
      <c r="BX145" s="102"/>
      <c r="BY145" s="102"/>
      <c r="BZ145" s="102"/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0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10</v>
      </c>
      <c r="CU145" s="53">
        <f t="shared" si="84"/>
        <v>1.0526315789473684</v>
      </c>
    </row>
    <row r="146" spans="1:9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4</v>
      </c>
      <c r="K146" s="102">
        <v>3</v>
      </c>
      <c r="L146" s="102">
        <v>2</v>
      </c>
      <c r="M146" s="102">
        <v>0</v>
      </c>
      <c r="N146" s="102">
        <v>0</v>
      </c>
      <c r="O146" s="102"/>
      <c r="P146" s="102"/>
      <c r="Q146" s="102"/>
      <c r="R146" s="102"/>
      <c r="S146" s="102"/>
      <c r="T146" s="102"/>
      <c r="U146" s="102"/>
      <c r="V146" s="46">
        <f t="shared" si="71"/>
        <v>9</v>
      </c>
      <c r="W146" s="46">
        <v>5</v>
      </c>
      <c r="X146" s="120">
        <f t="shared" si="72"/>
        <v>16</v>
      </c>
      <c r="Y146" s="102">
        <v>2</v>
      </c>
      <c r="Z146" s="102">
        <v>0</v>
      </c>
      <c r="AA146" s="102">
        <v>1</v>
      </c>
      <c r="AB146" s="102">
        <v>3</v>
      </c>
      <c r="AC146" s="102">
        <v>0</v>
      </c>
      <c r="AD146" s="102"/>
      <c r="AE146" s="102"/>
      <c r="AF146" s="102"/>
      <c r="AG146" s="102"/>
      <c r="AH146" s="102"/>
      <c r="AI146" s="102"/>
      <c r="AJ146" s="102"/>
      <c r="AK146" s="46">
        <f t="shared" si="73"/>
        <v>6</v>
      </c>
      <c r="AL146" s="54">
        <v>10</v>
      </c>
      <c r="AM146" s="120">
        <f t="shared" si="74"/>
        <v>20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/>
      <c r="AT146" s="102"/>
      <c r="AU146" s="102"/>
      <c r="AV146" s="102"/>
      <c r="AW146" s="102"/>
      <c r="AX146" s="102"/>
      <c r="AY146" s="102"/>
      <c r="AZ146" s="46">
        <f t="shared" si="75"/>
        <v>2</v>
      </c>
      <c r="BA146" s="54">
        <v>0</v>
      </c>
      <c r="BB146" s="120">
        <f t="shared" si="76"/>
        <v>3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/>
      <c r="BI146" s="102"/>
      <c r="BJ146" s="102"/>
      <c r="BK146" s="102"/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/>
      <c r="BX146" s="102"/>
      <c r="BY146" s="102"/>
      <c r="BZ146" s="102"/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17</v>
      </c>
      <c r="CU146" s="53">
        <f t="shared" si="84"/>
        <v>1.1333333333333333</v>
      </c>
    </row>
    <row r="147" spans="1:9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/>
      <c r="P147" s="102"/>
      <c r="Q147" s="102"/>
      <c r="R147" s="102"/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0</v>
      </c>
      <c r="AD147" s="102"/>
      <c r="AE147" s="102"/>
      <c r="AF147" s="102"/>
      <c r="AG147" s="102"/>
      <c r="AH147" s="102"/>
      <c r="AI147" s="102"/>
      <c r="AJ147" s="102"/>
      <c r="AK147" s="46">
        <f t="shared" si="73"/>
        <v>20</v>
      </c>
      <c r="AL147" s="54">
        <v>30</v>
      </c>
      <c r="AM147" s="120">
        <f t="shared" si="74"/>
        <v>61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/>
      <c r="AT147" s="102"/>
      <c r="AU147" s="102"/>
      <c r="AV147" s="102"/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/>
      <c r="BI147" s="102"/>
      <c r="BJ147" s="102"/>
      <c r="BK147" s="102"/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/>
      <c r="BX147" s="102"/>
      <c r="BY147" s="102"/>
      <c r="BZ147" s="102"/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20</v>
      </c>
      <c r="CU147" s="53">
        <f t="shared" si="84"/>
        <v>0.44444444444444442</v>
      </c>
    </row>
    <row r="148" spans="1:9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4</v>
      </c>
      <c r="L148" s="102">
        <v>7</v>
      </c>
      <c r="M148" s="102">
        <v>6</v>
      </c>
      <c r="N148" s="102">
        <v>0</v>
      </c>
      <c r="O148" s="102"/>
      <c r="P148" s="102"/>
      <c r="Q148" s="102"/>
      <c r="R148" s="102"/>
      <c r="S148" s="102"/>
      <c r="T148" s="102"/>
      <c r="U148" s="102"/>
      <c r="V148" s="46">
        <f t="shared" si="71"/>
        <v>20</v>
      </c>
      <c r="W148" s="46">
        <v>6</v>
      </c>
      <c r="X148" s="120">
        <f t="shared" si="72"/>
        <v>39</v>
      </c>
      <c r="Y148" s="102">
        <v>10</v>
      </c>
      <c r="Z148" s="102">
        <v>9</v>
      </c>
      <c r="AA148" s="102">
        <v>10</v>
      </c>
      <c r="AB148" s="102">
        <v>8</v>
      </c>
      <c r="AC148" s="102">
        <v>0</v>
      </c>
      <c r="AD148" s="102"/>
      <c r="AE148" s="102"/>
      <c r="AF148" s="102"/>
      <c r="AG148" s="102"/>
      <c r="AH148" s="102"/>
      <c r="AI148" s="102"/>
      <c r="AJ148" s="102"/>
      <c r="AK148" s="46">
        <f t="shared" si="73"/>
        <v>37</v>
      </c>
      <c r="AL148" s="54">
        <v>102.5</v>
      </c>
      <c r="AM148" s="120">
        <f t="shared" si="74"/>
        <v>157.5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/>
      <c r="AT148" s="102"/>
      <c r="AU148" s="102"/>
      <c r="AV148" s="102"/>
      <c r="AW148" s="102"/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/>
      <c r="BI148" s="102"/>
      <c r="BJ148" s="102"/>
      <c r="BK148" s="102"/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/>
      <c r="BX148" s="102"/>
      <c r="BY148" s="102"/>
      <c r="BZ148" s="102"/>
      <c r="CA148" s="102"/>
      <c r="CB148" s="102"/>
      <c r="CC148" s="102"/>
      <c r="CD148" s="51">
        <f t="shared" si="79"/>
        <v>2</v>
      </c>
      <c r="CE148" s="54">
        <v>1.5</v>
      </c>
      <c r="CF148" s="120">
        <f t="shared" si="80"/>
        <v>3.5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0</v>
      </c>
      <c r="CL148" s="94">
        <f t="shared" si="64"/>
        <v>0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61</v>
      </c>
      <c r="CU148" s="53">
        <f t="shared" si="84"/>
        <v>0.547085201793722</v>
      </c>
    </row>
    <row r="149" spans="1:9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4</v>
      </c>
      <c r="L149" s="102">
        <v>1</v>
      </c>
      <c r="M149" s="102">
        <v>1</v>
      </c>
      <c r="N149" s="102">
        <v>0</v>
      </c>
      <c r="O149" s="102"/>
      <c r="P149" s="102"/>
      <c r="Q149" s="102"/>
      <c r="R149" s="102"/>
      <c r="S149" s="102"/>
      <c r="T149" s="102"/>
      <c r="U149" s="102"/>
      <c r="V149" s="46">
        <f t="shared" si="71"/>
        <v>12</v>
      </c>
      <c r="W149" s="46">
        <v>19.5</v>
      </c>
      <c r="X149" s="120">
        <f t="shared" si="72"/>
        <v>33.5</v>
      </c>
      <c r="Y149" s="102">
        <v>5</v>
      </c>
      <c r="Z149" s="102">
        <v>1</v>
      </c>
      <c r="AA149" s="102">
        <v>3</v>
      </c>
      <c r="AB149" s="102">
        <v>1</v>
      </c>
      <c r="AC149" s="102">
        <v>0</v>
      </c>
      <c r="AD149" s="102"/>
      <c r="AE149" s="102"/>
      <c r="AF149" s="102"/>
      <c r="AG149" s="102"/>
      <c r="AH149" s="102"/>
      <c r="AI149" s="102"/>
      <c r="AJ149" s="102"/>
      <c r="AK149" s="46">
        <f t="shared" si="73"/>
        <v>10</v>
      </c>
      <c r="AL149" s="54">
        <v>12</v>
      </c>
      <c r="AM149" s="120">
        <f t="shared" si="74"/>
        <v>26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/>
      <c r="AT149" s="102"/>
      <c r="AU149" s="102"/>
      <c r="AV149" s="102"/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/>
      <c r="BI149" s="102"/>
      <c r="BJ149" s="102"/>
      <c r="BK149" s="102"/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/>
      <c r="BX149" s="102"/>
      <c r="BY149" s="102"/>
      <c r="BZ149" s="102"/>
      <c r="CA149" s="102"/>
      <c r="CB149" s="102"/>
      <c r="CC149" s="102"/>
      <c r="CD149" s="51">
        <f t="shared" si="79"/>
        <v>0</v>
      </c>
      <c r="CE149" s="54">
        <v>1.5</v>
      </c>
      <c r="CF149" s="120">
        <f t="shared" si="80"/>
        <v>1.5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2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23</v>
      </c>
      <c r="CU149" s="53">
        <f t="shared" si="84"/>
        <v>0.68656716417910446</v>
      </c>
    </row>
    <row r="150" spans="1:9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>
        <v>0</v>
      </c>
      <c r="M150" s="102">
        <v>0</v>
      </c>
      <c r="N150" s="102">
        <v>0</v>
      </c>
      <c r="O150" s="102"/>
      <c r="P150" s="102"/>
      <c r="Q150" s="102"/>
      <c r="R150" s="102"/>
      <c r="S150" s="102"/>
      <c r="T150" s="102"/>
      <c r="U150" s="102"/>
      <c r="V150" s="46">
        <f t="shared" si="71"/>
        <v>2</v>
      </c>
      <c r="W150" s="46">
        <v>0</v>
      </c>
      <c r="X150" s="120">
        <f t="shared" si="72"/>
        <v>2</v>
      </c>
      <c r="Y150" s="102">
        <v>20</v>
      </c>
      <c r="Z150" s="102">
        <v>21</v>
      </c>
      <c r="AA150" s="102">
        <v>15</v>
      </c>
      <c r="AB150" s="102">
        <v>0</v>
      </c>
      <c r="AC150" s="102">
        <v>0</v>
      </c>
      <c r="AD150" s="102"/>
      <c r="AE150" s="102"/>
      <c r="AF150" s="102"/>
      <c r="AG150" s="102"/>
      <c r="AH150" s="102"/>
      <c r="AI150" s="102"/>
      <c r="AJ150" s="102"/>
      <c r="AK150" s="46">
        <f t="shared" si="73"/>
        <v>56</v>
      </c>
      <c r="AL150" s="54">
        <v>0</v>
      </c>
      <c r="AM150" s="120">
        <f t="shared" si="74"/>
        <v>71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/>
      <c r="AT150" s="102"/>
      <c r="AU150" s="102"/>
      <c r="AV150" s="102"/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/>
      <c r="BI150" s="102"/>
      <c r="BJ150" s="102"/>
      <c r="BK150" s="102"/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0</v>
      </c>
      <c r="BW150" s="102"/>
      <c r="BX150" s="102"/>
      <c r="BY150" s="102"/>
      <c r="BZ150" s="102"/>
      <c r="CA150" s="102"/>
      <c r="CB150" s="102"/>
      <c r="CC150" s="102"/>
      <c r="CD150" s="51">
        <f t="shared" si="79"/>
        <v>1</v>
      </c>
      <c r="CE150" s="54">
        <v>0</v>
      </c>
      <c r="CF150" s="120">
        <f t="shared" si="80"/>
        <v>2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59</v>
      </c>
      <c r="CU150" s="53">
        <f t="shared" si="84"/>
        <v>0</v>
      </c>
    </row>
    <row r="151" spans="1:9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>
        <v>16</v>
      </c>
      <c r="M151" s="102">
        <v>13</v>
      </c>
      <c r="N151" s="102">
        <v>0</v>
      </c>
      <c r="O151" s="102"/>
      <c r="P151" s="102"/>
      <c r="Q151" s="102"/>
      <c r="R151" s="102"/>
      <c r="S151" s="102"/>
      <c r="T151" s="102"/>
      <c r="U151" s="102"/>
      <c r="V151" s="46">
        <f t="shared" si="71"/>
        <v>29</v>
      </c>
      <c r="W151" s="46">
        <v>13.5</v>
      </c>
      <c r="X151" s="120">
        <f t="shared" si="72"/>
        <v>71.5</v>
      </c>
      <c r="Y151" s="102">
        <v>0</v>
      </c>
      <c r="Z151" s="102">
        <v>0</v>
      </c>
      <c r="AA151" s="102">
        <v>2</v>
      </c>
      <c r="AB151" s="102">
        <v>2</v>
      </c>
      <c r="AC151" s="102">
        <v>0</v>
      </c>
      <c r="AD151" s="102"/>
      <c r="AE151" s="102"/>
      <c r="AF151" s="102"/>
      <c r="AG151" s="102"/>
      <c r="AH151" s="102"/>
      <c r="AI151" s="102"/>
      <c r="AJ151" s="102"/>
      <c r="AK151" s="46">
        <f t="shared" si="73"/>
        <v>4</v>
      </c>
      <c r="AL151" s="54">
        <v>6.5</v>
      </c>
      <c r="AM151" s="120">
        <f t="shared" si="74"/>
        <v>14.5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/>
      <c r="AT151" s="102"/>
      <c r="AU151" s="102"/>
      <c r="AV151" s="102"/>
      <c r="AW151" s="102"/>
      <c r="AX151" s="102"/>
      <c r="AY151" s="102"/>
      <c r="AZ151" s="46">
        <f t="shared" si="75"/>
        <v>0</v>
      </c>
      <c r="BA151" s="54">
        <v>0.5</v>
      </c>
      <c r="BB151" s="120">
        <f t="shared" si="76"/>
        <v>0.5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/>
      <c r="BI151" s="102"/>
      <c r="BJ151" s="102"/>
      <c r="BK151" s="102"/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/>
      <c r="BX151" s="102"/>
      <c r="BY151" s="102"/>
      <c r="BZ151" s="102"/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0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33</v>
      </c>
      <c r="CU151" s="53">
        <f t="shared" si="84"/>
        <v>1.6097560975609757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39</v>
      </c>
      <c r="L152" s="102">
        <v>18</v>
      </c>
      <c r="M152" s="102">
        <v>60</v>
      </c>
      <c r="N152" s="102">
        <v>0</v>
      </c>
      <c r="O152" s="102"/>
      <c r="P152" s="102"/>
      <c r="Q152" s="102"/>
      <c r="R152" s="102"/>
      <c r="S152" s="102"/>
      <c r="T152" s="102"/>
      <c r="U152" s="102"/>
      <c r="V152" s="46">
        <f t="shared" si="71"/>
        <v>127</v>
      </c>
      <c r="W152" s="46">
        <v>401.5</v>
      </c>
      <c r="X152" s="120">
        <f t="shared" si="72"/>
        <v>606.5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0</v>
      </c>
      <c r="AD152" s="102"/>
      <c r="AE152" s="102"/>
      <c r="AF152" s="102"/>
      <c r="AG152" s="102"/>
      <c r="AH152" s="102"/>
      <c r="AI152" s="102"/>
      <c r="AJ152" s="102"/>
      <c r="AK152" s="46">
        <f t="shared" si="73"/>
        <v>198</v>
      </c>
      <c r="AL152" s="54">
        <v>289.5</v>
      </c>
      <c r="AM152" s="120">
        <f t="shared" si="74"/>
        <v>601.5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/>
      <c r="AT152" s="102"/>
      <c r="AU152" s="102"/>
      <c r="AV152" s="102"/>
      <c r="AW152" s="102"/>
      <c r="AX152" s="102"/>
      <c r="AY152" s="102"/>
      <c r="AZ152" s="46">
        <f t="shared" si="75"/>
        <v>3</v>
      </c>
      <c r="BA152" s="54">
        <v>7</v>
      </c>
      <c r="BB152" s="120">
        <f t="shared" si="76"/>
        <v>12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/>
      <c r="BI152" s="102"/>
      <c r="BJ152" s="102"/>
      <c r="BK152" s="102"/>
      <c r="BL152" s="102"/>
      <c r="BM152" s="102"/>
      <c r="BN152" s="104"/>
      <c r="BO152" s="51">
        <f t="shared" si="77"/>
        <v>0</v>
      </c>
      <c r="BP152" s="54">
        <v>0</v>
      </c>
      <c r="BQ152" s="120">
        <f t="shared" si="78"/>
        <v>0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/>
      <c r="BX152" s="102"/>
      <c r="BY152" s="102"/>
      <c r="BZ152" s="102"/>
      <c r="CA152" s="102"/>
      <c r="CB152" s="102"/>
      <c r="CC152" s="102"/>
      <c r="CD152" s="51">
        <f t="shared" si="79"/>
        <v>67</v>
      </c>
      <c r="CE152" s="54">
        <v>34</v>
      </c>
      <c r="CF152" s="120">
        <f t="shared" si="80"/>
        <v>152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26</v>
      </c>
      <c r="CL152" s="94">
        <f t="shared" si="64"/>
        <v>0</v>
      </c>
      <c r="CM152" s="94">
        <f t="shared" si="65"/>
        <v>0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395</v>
      </c>
      <c r="CU152" s="53">
        <f t="shared" si="84"/>
        <v>0.5396174863387978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/>
      <c r="P153" s="102"/>
      <c r="Q153" s="102"/>
      <c r="R153" s="102"/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/>
      <c r="AE153" s="102"/>
      <c r="AF153" s="102"/>
      <c r="AG153" s="102"/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/>
      <c r="AT153" s="102"/>
      <c r="AU153" s="102"/>
      <c r="AV153" s="102"/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/>
      <c r="BI153" s="102"/>
      <c r="BJ153" s="102"/>
      <c r="BK153" s="102"/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/>
      <c r="BX153" s="102"/>
      <c r="BY153" s="102"/>
      <c r="BZ153" s="102"/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5</v>
      </c>
      <c r="L154" s="102">
        <v>5</v>
      </c>
      <c r="M154" s="102">
        <v>1</v>
      </c>
      <c r="N154" s="102">
        <v>0</v>
      </c>
      <c r="O154" s="102"/>
      <c r="P154" s="102"/>
      <c r="Q154" s="102"/>
      <c r="R154" s="102"/>
      <c r="S154" s="102"/>
      <c r="T154" s="102"/>
      <c r="U154" s="102"/>
      <c r="V154" s="46">
        <f t="shared" si="71"/>
        <v>12</v>
      </c>
      <c r="W154" s="46">
        <v>33</v>
      </c>
      <c r="X154" s="120">
        <f t="shared" si="72"/>
        <v>51</v>
      </c>
      <c r="Y154" s="102">
        <v>7</v>
      </c>
      <c r="Z154" s="102">
        <v>10</v>
      </c>
      <c r="AA154" s="102">
        <v>14</v>
      </c>
      <c r="AB154" s="102">
        <v>8</v>
      </c>
      <c r="AC154" s="102">
        <v>0</v>
      </c>
      <c r="AD154" s="102"/>
      <c r="AE154" s="102"/>
      <c r="AF154" s="102"/>
      <c r="AG154" s="102"/>
      <c r="AH154" s="102"/>
      <c r="AI154" s="102"/>
      <c r="AJ154" s="102"/>
      <c r="AK154" s="46">
        <f t="shared" si="73"/>
        <v>39</v>
      </c>
      <c r="AL154" s="54">
        <v>102</v>
      </c>
      <c r="AM154" s="120">
        <f t="shared" si="74"/>
        <v>163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/>
      <c r="AT154" s="102"/>
      <c r="AU154" s="102"/>
      <c r="AV154" s="102"/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/>
      <c r="BI154" s="102"/>
      <c r="BJ154" s="102"/>
      <c r="BK154" s="102"/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/>
      <c r="BX154" s="102"/>
      <c r="BY154" s="102"/>
      <c r="BZ154" s="102"/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0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51</v>
      </c>
      <c r="CU154" s="53">
        <f t="shared" si="84"/>
        <v>0.37362637362637363</v>
      </c>
    </row>
    <row r="155" spans="1:9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/>
      <c r="P155" s="102"/>
      <c r="Q155" s="102"/>
      <c r="R155" s="102"/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0</v>
      </c>
      <c r="AD155" s="102"/>
      <c r="AE155" s="102"/>
      <c r="AF155" s="102"/>
      <c r="AG155" s="102"/>
      <c r="AH155" s="102"/>
      <c r="AI155" s="102"/>
      <c r="AJ155" s="102"/>
      <c r="AK155" s="46">
        <f t="shared" si="73"/>
        <v>8</v>
      </c>
      <c r="AL155" s="54">
        <v>54</v>
      </c>
      <c r="AM155" s="120">
        <f t="shared" si="74"/>
        <v>70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/>
      <c r="AT155" s="102"/>
      <c r="AU155" s="102"/>
      <c r="AV155" s="102"/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/>
      <c r="BI155" s="102"/>
      <c r="BJ155" s="102"/>
      <c r="BK155" s="102"/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/>
      <c r="BX155" s="102"/>
      <c r="BY155" s="102"/>
      <c r="BZ155" s="102"/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0</v>
      </c>
      <c r="CL155" s="94">
        <f t="shared" si="64"/>
        <v>0</v>
      </c>
      <c r="CM155" s="94">
        <f t="shared" si="65"/>
        <v>0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8</v>
      </c>
      <c r="CU155" s="53">
        <f t="shared" si="84"/>
        <v>0.14285714285714285</v>
      </c>
    </row>
    <row r="156" spans="1:9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>
        <v>7</v>
      </c>
      <c r="M156" s="102">
        <v>8</v>
      </c>
      <c r="N156" s="102">
        <v>0</v>
      </c>
      <c r="O156" s="102"/>
      <c r="P156" s="102"/>
      <c r="Q156" s="102"/>
      <c r="R156" s="102"/>
      <c r="S156" s="102"/>
      <c r="T156" s="102"/>
      <c r="U156" s="102"/>
      <c r="V156" s="46">
        <f t="shared" si="71"/>
        <v>21</v>
      </c>
      <c r="W156" s="46">
        <v>51</v>
      </c>
      <c r="X156" s="120">
        <f t="shared" si="72"/>
        <v>87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0</v>
      </c>
      <c r="AD156" s="102"/>
      <c r="AE156" s="102"/>
      <c r="AF156" s="102"/>
      <c r="AG156" s="102"/>
      <c r="AH156" s="102"/>
      <c r="AI156" s="102"/>
      <c r="AJ156" s="102"/>
      <c r="AK156" s="46">
        <f t="shared" si="73"/>
        <v>49</v>
      </c>
      <c r="AL156" s="54">
        <v>103</v>
      </c>
      <c r="AM156" s="120">
        <f t="shared" si="74"/>
        <v>182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/>
      <c r="AT156" s="102"/>
      <c r="AU156" s="102"/>
      <c r="AV156" s="102"/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/>
      <c r="BI156" s="102"/>
      <c r="BJ156" s="102"/>
      <c r="BK156" s="102"/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/>
      <c r="BX156" s="102"/>
      <c r="BY156" s="102"/>
      <c r="BZ156" s="102"/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0</v>
      </c>
      <c r="CL156" s="94">
        <f t="shared" si="64"/>
        <v>0</v>
      </c>
      <c r="CM156" s="94">
        <f t="shared" si="65"/>
        <v>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70</v>
      </c>
      <c r="CU156" s="53">
        <f t="shared" si="84"/>
        <v>0.45454545454545453</v>
      </c>
    </row>
    <row r="157" spans="1:9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>
        <v>0</v>
      </c>
      <c r="M157" s="102">
        <v>0</v>
      </c>
      <c r="N157" s="102">
        <v>0</v>
      </c>
      <c r="O157" s="102"/>
      <c r="P157" s="102"/>
      <c r="Q157" s="102"/>
      <c r="R157" s="102"/>
      <c r="S157" s="102"/>
      <c r="T157" s="102"/>
      <c r="U157" s="102"/>
      <c r="V157" s="46">
        <f t="shared" si="71"/>
        <v>0</v>
      </c>
      <c r="W157" s="46">
        <v>44</v>
      </c>
      <c r="X157" s="120">
        <f t="shared" si="72"/>
        <v>44</v>
      </c>
      <c r="Y157" s="102">
        <v>4</v>
      </c>
      <c r="Z157" s="102">
        <v>2</v>
      </c>
      <c r="AA157" s="102">
        <v>2</v>
      </c>
      <c r="AB157" s="102">
        <v>9</v>
      </c>
      <c r="AC157" s="102">
        <v>0</v>
      </c>
      <c r="AD157" s="102"/>
      <c r="AE157" s="102"/>
      <c r="AF157" s="102"/>
      <c r="AG157" s="102"/>
      <c r="AH157" s="102"/>
      <c r="AI157" s="102"/>
      <c r="AJ157" s="102"/>
      <c r="AK157" s="46">
        <f t="shared" si="73"/>
        <v>17</v>
      </c>
      <c r="AL157" s="54">
        <v>76</v>
      </c>
      <c r="AM157" s="120">
        <f t="shared" si="74"/>
        <v>104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/>
      <c r="AT157" s="102"/>
      <c r="AU157" s="102"/>
      <c r="AV157" s="102"/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/>
      <c r="BI157" s="102"/>
      <c r="BJ157" s="102"/>
      <c r="BK157" s="102"/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/>
      <c r="BX157" s="102"/>
      <c r="BY157" s="102"/>
      <c r="BZ157" s="102"/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0</v>
      </c>
      <c r="CL157" s="94">
        <f t="shared" si="64"/>
        <v>0</v>
      </c>
      <c r="CM157" s="94">
        <f t="shared" si="65"/>
        <v>0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18</v>
      </c>
      <c r="CU157" s="53">
        <f t="shared" si="84"/>
        <v>0.12121212121212122</v>
      </c>
    </row>
    <row r="158" spans="1:9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/>
      <c r="P158" s="102"/>
      <c r="Q158" s="102"/>
      <c r="R158" s="102"/>
      <c r="S158" s="102"/>
      <c r="T158" s="102"/>
      <c r="U158" s="102"/>
      <c r="V158" s="46">
        <f t="shared" si="71"/>
        <v>0</v>
      </c>
      <c r="W158" s="46">
        <v>1.5</v>
      </c>
      <c r="X158" s="120">
        <f t="shared" si="72"/>
        <v>1.5</v>
      </c>
      <c r="Y158" s="102">
        <v>0</v>
      </c>
      <c r="Z158" s="102">
        <v>0</v>
      </c>
      <c r="AA158" s="102">
        <v>0</v>
      </c>
      <c r="AB158" s="102">
        <v>4</v>
      </c>
      <c r="AC158" s="102">
        <v>0</v>
      </c>
      <c r="AD158" s="102"/>
      <c r="AE158" s="102"/>
      <c r="AF158" s="102"/>
      <c r="AG158" s="102"/>
      <c r="AH158" s="102"/>
      <c r="AI158" s="102"/>
      <c r="AJ158" s="102"/>
      <c r="AK158" s="46">
        <f t="shared" si="73"/>
        <v>4</v>
      </c>
      <c r="AL158" s="54">
        <v>44</v>
      </c>
      <c r="AM158" s="120">
        <f t="shared" si="74"/>
        <v>52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/>
      <c r="AT158" s="102"/>
      <c r="AU158" s="102"/>
      <c r="AV158" s="102"/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/>
      <c r="BI158" s="102"/>
      <c r="BJ158" s="102"/>
      <c r="BK158" s="102"/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/>
      <c r="BX158" s="102"/>
      <c r="BY158" s="102"/>
      <c r="BZ158" s="102"/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0</v>
      </c>
      <c r="CL158" s="94">
        <f t="shared" si="64"/>
        <v>0</v>
      </c>
      <c r="CM158" s="94">
        <f t="shared" si="65"/>
        <v>0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4</v>
      </c>
      <c r="CU158" s="53">
        <f t="shared" si="84"/>
        <v>8.6956521739130432E-2</v>
      </c>
    </row>
    <row r="159" spans="1:9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1</v>
      </c>
      <c r="L159" s="102">
        <v>0</v>
      </c>
      <c r="M159" s="102">
        <v>1</v>
      </c>
      <c r="N159" s="102">
        <v>0</v>
      </c>
      <c r="O159" s="102"/>
      <c r="P159" s="102"/>
      <c r="Q159" s="102"/>
      <c r="R159" s="102"/>
      <c r="S159" s="102"/>
      <c r="T159" s="102"/>
      <c r="U159" s="102"/>
      <c r="V159" s="46">
        <f t="shared" si="71"/>
        <v>3</v>
      </c>
      <c r="W159" s="46">
        <v>20</v>
      </c>
      <c r="X159" s="120">
        <f t="shared" si="72"/>
        <v>24</v>
      </c>
      <c r="Y159" s="102">
        <v>13</v>
      </c>
      <c r="Z159" s="102">
        <v>1</v>
      </c>
      <c r="AA159" s="102">
        <v>0</v>
      </c>
      <c r="AB159" s="102">
        <v>0</v>
      </c>
      <c r="AC159" s="102">
        <v>0</v>
      </c>
      <c r="AD159" s="102"/>
      <c r="AE159" s="102"/>
      <c r="AF159" s="102"/>
      <c r="AG159" s="102"/>
      <c r="AH159" s="102"/>
      <c r="AI159" s="102"/>
      <c r="AJ159" s="102"/>
      <c r="AK159" s="46">
        <f t="shared" si="73"/>
        <v>14</v>
      </c>
      <c r="AL159" s="54">
        <v>21.5</v>
      </c>
      <c r="AM159" s="120">
        <f t="shared" si="74"/>
        <v>35.5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/>
      <c r="AT159" s="102"/>
      <c r="AU159" s="102"/>
      <c r="AV159" s="102"/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/>
      <c r="BI159" s="102"/>
      <c r="BJ159" s="102"/>
      <c r="BK159" s="102"/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/>
      <c r="BX159" s="102"/>
      <c r="BY159" s="102"/>
      <c r="BZ159" s="102"/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0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17</v>
      </c>
      <c r="CU159" s="53">
        <f t="shared" si="84"/>
        <v>0.38636363636363635</v>
      </c>
    </row>
    <row r="160" spans="1:9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/>
      <c r="P160" s="102"/>
      <c r="Q160" s="102"/>
      <c r="R160" s="102"/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/>
      <c r="AE160" s="102"/>
      <c r="AF160" s="102"/>
      <c r="AG160" s="102"/>
      <c r="AH160" s="102"/>
      <c r="AI160" s="102"/>
      <c r="AJ160" s="102"/>
      <c r="AK160" s="46">
        <f t="shared" si="73"/>
        <v>0</v>
      </c>
      <c r="AL160" s="54">
        <v>0.5</v>
      </c>
      <c r="AM160" s="120">
        <f t="shared" si="74"/>
        <v>0.5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/>
      <c r="AT160" s="102"/>
      <c r="AU160" s="102"/>
      <c r="AV160" s="102"/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/>
      <c r="BI160" s="102"/>
      <c r="BJ160" s="102"/>
      <c r="BK160" s="102"/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/>
      <c r="BX160" s="102"/>
      <c r="BY160" s="102"/>
      <c r="BZ160" s="102"/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0</v>
      </c>
      <c r="CU160" s="53">
        <f t="shared" si="84"/>
        <v>0</v>
      </c>
    </row>
    <row r="161" spans="1:9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>
        <v>0</v>
      </c>
      <c r="M161" s="102">
        <v>0</v>
      </c>
      <c r="N161" s="102">
        <v>0</v>
      </c>
      <c r="O161" s="102"/>
      <c r="P161" s="102"/>
      <c r="Q161" s="102"/>
      <c r="R161" s="102"/>
      <c r="S161" s="102"/>
      <c r="T161" s="102"/>
      <c r="U161" s="102"/>
      <c r="V161" s="46">
        <f t="shared" si="71"/>
        <v>0</v>
      </c>
      <c r="W161" s="46">
        <v>0</v>
      </c>
      <c r="X161" s="120">
        <f t="shared" si="72"/>
        <v>0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/>
      <c r="AE161" s="102"/>
      <c r="AF161" s="102"/>
      <c r="AG161" s="102"/>
      <c r="AH161" s="102"/>
      <c r="AI161" s="102"/>
      <c r="AJ161" s="102"/>
      <c r="AK161" s="46">
        <f t="shared" si="73"/>
        <v>9</v>
      </c>
      <c r="AL161" s="54">
        <v>12.5</v>
      </c>
      <c r="AM161" s="120">
        <f t="shared" si="74"/>
        <v>22.5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/>
      <c r="AT161" s="102"/>
      <c r="AU161" s="102"/>
      <c r="AV161" s="102"/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/>
      <c r="BI161" s="102"/>
      <c r="BJ161" s="102"/>
      <c r="BK161" s="102"/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/>
      <c r="BX161" s="102"/>
      <c r="BY161" s="102"/>
      <c r="BZ161" s="102"/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0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9</v>
      </c>
      <c r="CU161" s="53">
        <f t="shared" si="84"/>
        <v>0.69230769230769229</v>
      </c>
    </row>
    <row r="162" spans="1:9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/>
      <c r="P162" s="102"/>
      <c r="Q162" s="102"/>
      <c r="R162" s="102"/>
      <c r="S162" s="102"/>
      <c r="T162" s="102"/>
      <c r="U162" s="102"/>
      <c r="V162" s="46">
        <f t="shared" si="71"/>
        <v>3</v>
      </c>
      <c r="W162" s="46">
        <v>24</v>
      </c>
      <c r="X162" s="120">
        <f t="shared" si="72"/>
        <v>29</v>
      </c>
      <c r="Y162" s="102">
        <v>0</v>
      </c>
      <c r="Z162" s="102">
        <v>0</v>
      </c>
      <c r="AA162" s="102">
        <v>0</v>
      </c>
      <c r="AB162" s="102">
        <v>0</v>
      </c>
      <c r="AC162" s="102">
        <v>0</v>
      </c>
      <c r="AD162" s="102"/>
      <c r="AE162" s="102"/>
      <c r="AF162" s="102"/>
      <c r="AG162" s="102"/>
      <c r="AH162" s="102"/>
      <c r="AI162" s="102"/>
      <c r="AJ162" s="102"/>
      <c r="AK162" s="46">
        <f t="shared" si="73"/>
        <v>0</v>
      </c>
      <c r="AL162" s="54">
        <v>10.5</v>
      </c>
      <c r="AM162" s="120">
        <f t="shared" si="74"/>
        <v>10.5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/>
      <c r="AT162" s="102"/>
      <c r="AU162" s="102"/>
      <c r="AV162" s="102"/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/>
      <c r="BI162" s="102"/>
      <c r="BJ162" s="102"/>
      <c r="BK162" s="102"/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0</v>
      </c>
      <c r="BW162" s="102"/>
      <c r="BX162" s="102"/>
      <c r="BY162" s="102"/>
      <c r="BZ162" s="102"/>
      <c r="CA162" s="102"/>
      <c r="CB162" s="102"/>
      <c r="CC162" s="102"/>
      <c r="CD162" s="51">
        <f t="shared" si="79"/>
        <v>0</v>
      </c>
      <c r="CE162" s="54">
        <v>0.5</v>
      </c>
      <c r="CF162" s="120">
        <f t="shared" si="80"/>
        <v>0.5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0</v>
      </c>
      <c r="CL162" s="94">
        <f t="shared" si="64"/>
        <v>0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3</v>
      </c>
      <c r="CU162" s="53">
        <f t="shared" si="84"/>
        <v>8.4507042253521125E-2</v>
      </c>
    </row>
    <row r="163" spans="1:9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>
        <v>4</v>
      </c>
      <c r="M163" s="102">
        <v>1</v>
      </c>
      <c r="N163" s="102">
        <v>0</v>
      </c>
      <c r="O163" s="102"/>
      <c r="P163" s="102"/>
      <c r="Q163" s="102"/>
      <c r="R163" s="102"/>
      <c r="S163" s="102"/>
      <c r="T163" s="102"/>
      <c r="U163" s="102"/>
      <c r="V163" s="46">
        <f t="shared" si="71"/>
        <v>14</v>
      </c>
      <c r="W163" s="46">
        <v>29</v>
      </c>
      <c r="X163" s="120">
        <f t="shared" si="72"/>
        <v>48</v>
      </c>
      <c r="Y163" s="102">
        <v>6</v>
      </c>
      <c r="Z163" s="102">
        <v>15</v>
      </c>
      <c r="AA163" s="102">
        <v>11</v>
      </c>
      <c r="AB163" s="102">
        <v>4</v>
      </c>
      <c r="AC163" s="102">
        <v>0</v>
      </c>
      <c r="AD163" s="102"/>
      <c r="AE163" s="102"/>
      <c r="AF163" s="102"/>
      <c r="AG163" s="102"/>
      <c r="AH163" s="102"/>
      <c r="AI163" s="102"/>
      <c r="AJ163" s="102"/>
      <c r="AK163" s="46">
        <f t="shared" si="73"/>
        <v>36</v>
      </c>
      <c r="AL163" s="54">
        <v>80</v>
      </c>
      <c r="AM163" s="120">
        <f t="shared" si="74"/>
        <v>131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/>
      <c r="AT163" s="102"/>
      <c r="AU163" s="102"/>
      <c r="AV163" s="102"/>
      <c r="AW163" s="102"/>
      <c r="AX163" s="102"/>
      <c r="AY163" s="102"/>
      <c r="AZ163" s="46">
        <f t="shared" si="75"/>
        <v>0</v>
      </c>
      <c r="BA163" s="54">
        <v>0.5</v>
      </c>
      <c r="BB163" s="120">
        <f t="shared" si="76"/>
        <v>0.5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/>
      <c r="BI163" s="102"/>
      <c r="BJ163" s="102"/>
      <c r="BK163" s="102"/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/>
      <c r="BX163" s="102"/>
      <c r="BY163" s="102"/>
      <c r="BZ163" s="102"/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0</v>
      </c>
      <c r="CL163" s="94">
        <f t="shared" si="64"/>
        <v>0</v>
      </c>
      <c r="CM163" s="94">
        <f t="shared" si="65"/>
        <v>0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50</v>
      </c>
      <c r="CU163" s="53">
        <f t="shared" si="84"/>
        <v>0.42918454935622319</v>
      </c>
    </row>
    <row r="164" spans="1:9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>
        <v>3</v>
      </c>
      <c r="M164" s="102">
        <v>5</v>
      </c>
      <c r="N164" s="102">
        <v>0</v>
      </c>
      <c r="O164" s="102"/>
      <c r="P164" s="102"/>
      <c r="Q164" s="102"/>
      <c r="R164" s="102"/>
      <c r="S164" s="102"/>
      <c r="T164" s="102"/>
      <c r="U164" s="102"/>
      <c r="V164" s="46">
        <f t="shared" si="71"/>
        <v>14</v>
      </c>
      <c r="W164" s="46">
        <v>243.5</v>
      </c>
      <c r="X164" s="120">
        <f t="shared" si="72"/>
        <v>265.5</v>
      </c>
      <c r="Y164" s="102">
        <v>3</v>
      </c>
      <c r="Z164" s="102">
        <v>4</v>
      </c>
      <c r="AA164" s="102">
        <v>2</v>
      </c>
      <c r="AB164" s="102">
        <v>7</v>
      </c>
      <c r="AC164" s="102">
        <v>0</v>
      </c>
      <c r="AD164" s="102"/>
      <c r="AE164" s="102"/>
      <c r="AF164" s="102"/>
      <c r="AG164" s="102"/>
      <c r="AH164" s="102"/>
      <c r="AI164" s="102"/>
      <c r="AJ164" s="102"/>
      <c r="AK164" s="46">
        <f t="shared" si="73"/>
        <v>16</v>
      </c>
      <c r="AL164" s="54">
        <v>245</v>
      </c>
      <c r="AM164" s="120">
        <f t="shared" si="74"/>
        <v>270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/>
      <c r="AT164" s="102"/>
      <c r="AU164" s="102"/>
      <c r="AV164" s="102"/>
      <c r="AW164" s="102"/>
      <c r="AX164" s="102"/>
      <c r="AY164" s="102"/>
      <c r="AZ164" s="46">
        <f t="shared" si="75"/>
        <v>6</v>
      </c>
      <c r="BA164" s="54">
        <v>7.5</v>
      </c>
      <c r="BB164" s="120">
        <f t="shared" si="76"/>
        <v>18.5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/>
      <c r="BI164" s="102"/>
      <c r="BJ164" s="102"/>
      <c r="BK164" s="102"/>
      <c r="BL164" s="102"/>
      <c r="BM164" s="102"/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2</v>
      </c>
      <c r="BW164" s="102"/>
      <c r="BX164" s="102"/>
      <c r="BY164" s="102"/>
      <c r="BZ164" s="102"/>
      <c r="CA164" s="102"/>
      <c r="CB164" s="102"/>
      <c r="CC164" s="102"/>
      <c r="CD164" s="51">
        <f t="shared" si="79"/>
        <v>13</v>
      </c>
      <c r="CE164" s="54">
        <v>38.5</v>
      </c>
      <c r="CF164" s="120">
        <f t="shared" si="80"/>
        <v>57.5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5</v>
      </c>
      <c r="CL164" s="94">
        <f t="shared" si="64"/>
        <v>0</v>
      </c>
      <c r="CM164" s="94">
        <f t="shared" si="65"/>
        <v>0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50</v>
      </c>
      <c r="CU164" s="53">
        <f t="shared" si="84"/>
        <v>9.3545369504209538E-2</v>
      </c>
    </row>
    <row r="165" spans="1:9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13</v>
      </c>
      <c r="L165" s="102">
        <v>17</v>
      </c>
      <c r="M165" s="102">
        <v>34</v>
      </c>
      <c r="N165" s="102">
        <v>0</v>
      </c>
      <c r="O165" s="102"/>
      <c r="P165" s="102"/>
      <c r="Q165" s="102"/>
      <c r="R165" s="102"/>
      <c r="S165" s="102"/>
      <c r="T165" s="102"/>
      <c r="U165" s="102"/>
      <c r="V165" s="46">
        <f t="shared" si="71"/>
        <v>87</v>
      </c>
      <c r="W165" s="46">
        <v>106</v>
      </c>
      <c r="X165" s="120">
        <f t="shared" si="72"/>
        <v>244</v>
      </c>
      <c r="Y165" s="102">
        <v>4</v>
      </c>
      <c r="Z165" s="102">
        <v>0</v>
      </c>
      <c r="AA165" s="102">
        <v>1</v>
      </c>
      <c r="AB165" s="102">
        <v>4</v>
      </c>
      <c r="AC165" s="102">
        <v>0</v>
      </c>
      <c r="AD165" s="102"/>
      <c r="AE165" s="102"/>
      <c r="AF165" s="102"/>
      <c r="AG165" s="102"/>
      <c r="AH165" s="102"/>
      <c r="AI165" s="102"/>
      <c r="AJ165" s="102"/>
      <c r="AK165" s="46">
        <f t="shared" si="73"/>
        <v>9</v>
      </c>
      <c r="AL165" s="54">
        <v>39</v>
      </c>
      <c r="AM165" s="120">
        <f t="shared" si="74"/>
        <v>53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/>
      <c r="AT165" s="102"/>
      <c r="AU165" s="102"/>
      <c r="AV165" s="102"/>
      <c r="AW165" s="102"/>
      <c r="AX165" s="102"/>
      <c r="AY165" s="102"/>
      <c r="AZ165" s="46">
        <f t="shared" si="75"/>
        <v>3</v>
      </c>
      <c r="BA165" s="54">
        <v>1</v>
      </c>
      <c r="BB165" s="120">
        <f t="shared" si="76"/>
        <v>6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/>
      <c r="BI165" s="102"/>
      <c r="BJ165" s="102"/>
      <c r="BK165" s="102"/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/>
      <c r="BX165" s="102"/>
      <c r="BY165" s="102"/>
      <c r="BZ165" s="102"/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0</v>
      </c>
      <c r="CL165" s="94">
        <f t="shared" si="64"/>
        <v>0</v>
      </c>
      <c r="CM165" s="94">
        <f t="shared" si="65"/>
        <v>0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99</v>
      </c>
      <c r="CU165" s="53">
        <f t="shared" si="84"/>
        <v>0.67808219178082196</v>
      </c>
    </row>
    <row r="166" spans="1:9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>
        <v>3</v>
      </c>
      <c r="M166" s="102">
        <v>2</v>
      </c>
      <c r="N166" s="102">
        <v>0</v>
      </c>
      <c r="O166" s="102"/>
      <c r="P166" s="102"/>
      <c r="Q166" s="102"/>
      <c r="R166" s="102"/>
      <c r="S166" s="102"/>
      <c r="T166" s="102"/>
      <c r="U166" s="102"/>
      <c r="V166" s="46">
        <f t="shared" si="71"/>
        <v>8</v>
      </c>
      <c r="W166" s="46">
        <v>47.5</v>
      </c>
      <c r="X166" s="120">
        <f t="shared" si="72"/>
        <v>60.5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/>
      <c r="AE166" s="102"/>
      <c r="AF166" s="102"/>
      <c r="AG166" s="102"/>
      <c r="AH166" s="102"/>
      <c r="AI166" s="102"/>
      <c r="AJ166" s="102"/>
      <c r="AK166" s="46">
        <f t="shared" si="73"/>
        <v>1</v>
      </c>
      <c r="AL166" s="54">
        <v>36.5</v>
      </c>
      <c r="AM166" s="120">
        <f t="shared" si="74"/>
        <v>37.5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/>
      <c r="AT166" s="102"/>
      <c r="AU166" s="102"/>
      <c r="AV166" s="102"/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/>
      <c r="BI166" s="102"/>
      <c r="BJ166" s="102"/>
      <c r="BK166" s="102"/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/>
      <c r="BX166" s="102"/>
      <c r="BY166" s="102"/>
      <c r="BZ166" s="102"/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0</v>
      </c>
      <c r="CL166" s="94">
        <f t="shared" si="64"/>
        <v>0</v>
      </c>
      <c r="CM166" s="94">
        <f t="shared" si="65"/>
        <v>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9</v>
      </c>
      <c r="CU166" s="53">
        <f t="shared" si="84"/>
        <v>0.10404624277456648</v>
      </c>
    </row>
    <row r="167" spans="1:9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/>
      <c r="P167" s="102"/>
      <c r="Q167" s="102"/>
      <c r="R167" s="102"/>
      <c r="S167" s="102"/>
      <c r="T167" s="102"/>
      <c r="U167" s="102"/>
      <c r="V167" s="46">
        <f t="shared" si="71"/>
        <v>18</v>
      </c>
      <c r="W167" s="46">
        <v>2.5</v>
      </c>
      <c r="X167" s="120">
        <f t="shared" si="72"/>
        <v>21.5</v>
      </c>
      <c r="Y167" s="102">
        <v>5</v>
      </c>
      <c r="Z167" s="102">
        <v>0</v>
      </c>
      <c r="AA167" s="102">
        <v>2</v>
      </c>
      <c r="AB167" s="102">
        <v>1</v>
      </c>
      <c r="AC167" s="102">
        <v>0</v>
      </c>
      <c r="AD167" s="102"/>
      <c r="AE167" s="102"/>
      <c r="AF167" s="102"/>
      <c r="AG167" s="102"/>
      <c r="AH167" s="102"/>
      <c r="AI167" s="102"/>
      <c r="AJ167" s="102"/>
      <c r="AK167" s="46">
        <f t="shared" si="73"/>
        <v>8</v>
      </c>
      <c r="AL167" s="54">
        <v>16</v>
      </c>
      <c r="AM167" s="120">
        <f t="shared" si="74"/>
        <v>27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/>
      <c r="AT167" s="102"/>
      <c r="AU167" s="102"/>
      <c r="AV167" s="102"/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/>
      <c r="BI167" s="102"/>
      <c r="BJ167" s="102"/>
      <c r="BK167" s="102"/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/>
      <c r="BX167" s="102"/>
      <c r="BY167" s="102"/>
      <c r="BZ167" s="102"/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0</v>
      </c>
      <c r="CL167" s="94">
        <f t="shared" si="64"/>
        <v>0</v>
      </c>
      <c r="CM167" s="94">
        <f t="shared" si="65"/>
        <v>0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26</v>
      </c>
      <c r="CU167" s="53">
        <f t="shared" si="84"/>
        <v>1.4054054054054055</v>
      </c>
    </row>
    <row r="168" spans="1:9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>
        <v>3</v>
      </c>
      <c r="M168" s="102">
        <v>7</v>
      </c>
      <c r="N168" s="102">
        <v>0</v>
      </c>
      <c r="O168" s="102"/>
      <c r="P168" s="102"/>
      <c r="Q168" s="102"/>
      <c r="R168" s="102"/>
      <c r="S168" s="102"/>
      <c r="T168" s="102"/>
      <c r="U168" s="102"/>
      <c r="V168" s="46">
        <f t="shared" si="71"/>
        <v>16</v>
      </c>
      <c r="W168" s="46">
        <v>16</v>
      </c>
      <c r="X168" s="120">
        <f t="shared" si="72"/>
        <v>42</v>
      </c>
      <c r="Y168" s="102">
        <v>0</v>
      </c>
      <c r="Z168" s="102">
        <v>0</v>
      </c>
      <c r="AA168" s="102">
        <v>0</v>
      </c>
      <c r="AB168" s="102">
        <v>0</v>
      </c>
      <c r="AC168" s="102">
        <v>0</v>
      </c>
      <c r="AD168" s="102"/>
      <c r="AE168" s="102"/>
      <c r="AF168" s="102"/>
      <c r="AG168" s="102"/>
      <c r="AH168" s="102"/>
      <c r="AI168" s="102"/>
      <c r="AJ168" s="102"/>
      <c r="AK168" s="46">
        <f t="shared" si="73"/>
        <v>0</v>
      </c>
      <c r="AL168" s="54">
        <v>9</v>
      </c>
      <c r="AM168" s="120">
        <f t="shared" si="74"/>
        <v>9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/>
      <c r="AT168" s="102"/>
      <c r="AU168" s="102"/>
      <c r="AV168" s="102"/>
      <c r="AW168" s="102"/>
      <c r="AX168" s="102"/>
      <c r="AY168" s="102"/>
      <c r="AZ168" s="46">
        <f t="shared" si="75"/>
        <v>0</v>
      </c>
      <c r="BA168" s="54">
        <v>0.5</v>
      </c>
      <c r="BB168" s="120">
        <f t="shared" si="76"/>
        <v>0.5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/>
      <c r="BI168" s="102"/>
      <c r="BJ168" s="102"/>
      <c r="BK168" s="102"/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/>
      <c r="BX168" s="102"/>
      <c r="BY168" s="102"/>
      <c r="BZ168" s="102"/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0</v>
      </c>
      <c r="CL168" s="94">
        <f t="shared" si="64"/>
        <v>0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16</v>
      </c>
      <c r="CU168" s="53">
        <f t="shared" si="84"/>
        <v>0.62745098039215685</v>
      </c>
    </row>
    <row r="169" spans="1:9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>
        <v>1</v>
      </c>
      <c r="M169" s="102">
        <v>1</v>
      </c>
      <c r="N169" s="102">
        <v>0</v>
      </c>
      <c r="O169" s="102"/>
      <c r="P169" s="102"/>
      <c r="Q169" s="102"/>
      <c r="R169" s="102"/>
      <c r="S169" s="102"/>
      <c r="T169" s="102"/>
      <c r="U169" s="102"/>
      <c r="V169" s="46">
        <f t="shared" si="71"/>
        <v>4</v>
      </c>
      <c r="W169" s="46">
        <v>39.5</v>
      </c>
      <c r="X169" s="120">
        <f t="shared" si="72"/>
        <v>45.5</v>
      </c>
      <c r="Y169" s="102">
        <v>4</v>
      </c>
      <c r="Z169" s="102">
        <v>1</v>
      </c>
      <c r="AA169" s="102">
        <v>1</v>
      </c>
      <c r="AB169" s="102">
        <v>9</v>
      </c>
      <c r="AC169" s="102">
        <v>0</v>
      </c>
      <c r="AD169" s="102"/>
      <c r="AE169" s="102"/>
      <c r="AF169" s="102"/>
      <c r="AG169" s="102"/>
      <c r="AH169" s="102"/>
      <c r="AI169" s="102"/>
      <c r="AJ169" s="102"/>
      <c r="AK169" s="46">
        <f t="shared" si="73"/>
        <v>15</v>
      </c>
      <c r="AL169" s="54">
        <v>9</v>
      </c>
      <c r="AM169" s="120">
        <f t="shared" si="74"/>
        <v>34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/>
      <c r="AT169" s="102"/>
      <c r="AU169" s="102"/>
      <c r="AV169" s="102"/>
      <c r="AW169" s="102"/>
      <c r="AX169" s="102"/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/>
      <c r="BI169" s="102"/>
      <c r="BJ169" s="102"/>
      <c r="BK169" s="102"/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/>
      <c r="BX169" s="102"/>
      <c r="BY169" s="102"/>
      <c r="BZ169" s="102"/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1</v>
      </c>
      <c r="CL169" s="94">
        <f t="shared" si="64"/>
        <v>0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20</v>
      </c>
      <c r="CU169" s="53">
        <f t="shared" si="84"/>
        <v>0.38834951456310679</v>
      </c>
    </row>
    <row r="170" spans="1:9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>
        <v>5</v>
      </c>
      <c r="M170" s="102">
        <v>1</v>
      </c>
      <c r="N170" s="102">
        <v>0</v>
      </c>
      <c r="O170" s="102"/>
      <c r="P170" s="102"/>
      <c r="Q170" s="102"/>
      <c r="R170" s="102"/>
      <c r="S170" s="102"/>
      <c r="T170" s="102"/>
      <c r="U170" s="102"/>
      <c r="V170" s="46">
        <f t="shared" si="71"/>
        <v>24</v>
      </c>
      <c r="W170" s="46">
        <v>121</v>
      </c>
      <c r="X170" s="120">
        <f t="shared" si="72"/>
        <v>151</v>
      </c>
      <c r="Y170" s="102">
        <v>1</v>
      </c>
      <c r="Z170" s="102">
        <v>5</v>
      </c>
      <c r="AA170" s="102">
        <v>6</v>
      </c>
      <c r="AB170" s="102">
        <v>0</v>
      </c>
      <c r="AC170" s="102">
        <v>0</v>
      </c>
      <c r="AD170" s="102"/>
      <c r="AE170" s="102"/>
      <c r="AF170" s="102"/>
      <c r="AG170" s="102"/>
      <c r="AH170" s="102"/>
      <c r="AI170" s="102"/>
      <c r="AJ170" s="102"/>
      <c r="AK170" s="46">
        <f t="shared" si="73"/>
        <v>12</v>
      </c>
      <c r="AL170" s="54">
        <v>45</v>
      </c>
      <c r="AM170" s="120">
        <f t="shared" si="74"/>
        <v>63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/>
      <c r="AT170" s="102"/>
      <c r="AU170" s="102"/>
      <c r="AV170" s="102"/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/>
      <c r="BI170" s="102"/>
      <c r="BJ170" s="102"/>
      <c r="BK170" s="102"/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/>
      <c r="BX170" s="102"/>
      <c r="BY170" s="102"/>
      <c r="BZ170" s="102"/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1</v>
      </c>
      <c r="CK170" s="94">
        <f t="shared" si="63"/>
        <v>0</v>
      </c>
      <c r="CL170" s="94">
        <f t="shared" si="64"/>
        <v>0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36</v>
      </c>
      <c r="CU170" s="53">
        <f t="shared" si="84"/>
        <v>0.21556886227544911</v>
      </c>
    </row>
    <row r="171" spans="1:9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>
        <v>17</v>
      </c>
      <c r="M171" s="102">
        <v>17</v>
      </c>
      <c r="N171" s="102">
        <v>0</v>
      </c>
      <c r="O171" s="102"/>
      <c r="P171" s="102"/>
      <c r="Q171" s="102"/>
      <c r="R171" s="102"/>
      <c r="S171" s="102"/>
      <c r="T171" s="102"/>
      <c r="U171" s="102"/>
      <c r="V171" s="46">
        <f t="shared" si="71"/>
        <v>72</v>
      </c>
      <c r="W171" s="46">
        <v>103.5</v>
      </c>
      <c r="X171" s="120">
        <f t="shared" si="72"/>
        <v>209.5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/>
      <c r="AE171" s="102"/>
      <c r="AF171" s="102"/>
      <c r="AG171" s="102"/>
      <c r="AH171" s="102"/>
      <c r="AI171" s="102"/>
      <c r="AJ171" s="102"/>
      <c r="AK171" s="46">
        <f t="shared" si="73"/>
        <v>22</v>
      </c>
      <c r="AL171" s="54">
        <v>20</v>
      </c>
      <c r="AM171" s="120">
        <f t="shared" si="74"/>
        <v>56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/>
      <c r="AT171" s="102"/>
      <c r="AU171" s="102"/>
      <c r="AV171" s="102"/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/>
      <c r="BI171" s="102"/>
      <c r="BJ171" s="102"/>
      <c r="BK171" s="102"/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/>
      <c r="BX171" s="102"/>
      <c r="BY171" s="102"/>
      <c r="BZ171" s="102"/>
      <c r="CA171" s="102"/>
      <c r="CB171" s="102"/>
      <c r="CC171" s="102"/>
      <c r="CD171" s="51">
        <f t="shared" si="79"/>
        <v>0</v>
      </c>
      <c r="CE171" s="54">
        <v>3.5</v>
      </c>
      <c r="CF171" s="120">
        <f t="shared" si="80"/>
        <v>3.5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0</v>
      </c>
      <c r="CL171" s="94">
        <f t="shared" si="64"/>
        <v>0</v>
      </c>
      <c r="CM171" s="94">
        <f t="shared" si="65"/>
        <v>0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94</v>
      </c>
      <c r="CU171" s="53">
        <f t="shared" si="84"/>
        <v>0.7094339622641509</v>
      </c>
    </row>
    <row r="172" spans="1:9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>
        <v>1</v>
      </c>
      <c r="M172" s="102">
        <v>0</v>
      </c>
      <c r="N172" s="102">
        <v>0</v>
      </c>
      <c r="O172" s="102"/>
      <c r="P172" s="102"/>
      <c r="Q172" s="102"/>
      <c r="R172" s="102"/>
      <c r="S172" s="102"/>
      <c r="T172" s="102"/>
      <c r="U172" s="102"/>
      <c r="V172" s="46">
        <f t="shared" si="71"/>
        <v>2</v>
      </c>
      <c r="W172" s="46">
        <v>17</v>
      </c>
      <c r="X172" s="120">
        <f t="shared" si="72"/>
        <v>20</v>
      </c>
      <c r="Y172" s="102">
        <v>2</v>
      </c>
      <c r="Z172" s="102">
        <v>5</v>
      </c>
      <c r="AA172" s="102">
        <v>2</v>
      </c>
      <c r="AB172" s="102">
        <v>5</v>
      </c>
      <c r="AC172" s="102">
        <v>0</v>
      </c>
      <c r="AD172" s="102"/>
      <c r="AE172" s="102"/>
      <c r="AF172" s="102"/>
      <c r="AG172" s="102"/>
      <c r="AH172" s="102"/>
      <c r="AI172" s="102"/>
      <c r="AJ172" s="102"/>
      <c r="AK172" s="46">
        <f t="shared" si="73"/>
        <v>14</v>
      </c>
      <c r="AL172" s="54">
        <v>123.5</v>
      </c>
      <c r="AM172" s="120">
        <f t="shared" si="74"/>
        <v>144.5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/>
      <c r="AT172" s="102"/>
      <c r="AU172" s="102"/>
      <c r="AV172" s="102"/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/>
      <c r="BI172" s="102"/>
      <c r="BJ172" s="102"/>
      <c r="BK172" s="102"/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/>
      <c r="BX172" s="102"/>
      <c r="BY172" s="102"/>
      <c r="BZ172" s="102"/>
      <c r="CA172" s="102"/>
      <c r="CB172" s="102"/>
      <c r="CC172" s="102"/>
      <c r="CD172" s="51">
        <f t="shared" si="79"/>
        <v>0</v>
      </c>
      <c r="CE172" s="54">
        <v>0</v>
      </c>
      <c r="CF172" s="120">
        <f t="shared" si="80"/>
        <v>0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0</v>
      </c>
      <c r="CL172" s="94">
        <f t="shared" si="64"/>
        <v>0</v>
      </c>
      <c r="CM172" s="94">
        <f t="shared" si="65"/>
        <v>0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17</v>
      </c>
      <c r="CU172" s="53">
        <f t="shared" si="84"/>
        <v>0.12099644128113879</v>
      </c>
    </row>
    <row r="173" spans="1:9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/>
      <c r="P173" s="102"/>
      <c r="Q173" s="102"/>
      <c r="R173" s="102"/>
      <c r="S173" s="102"/>
      <c r="T173" s="102"/>
      <c r="U173" s="102"/>
      <c r="V173" s="46">
        <f t="shared" si="71"/>
        <v>10</v>
      </c>
      <c r="W173" s="46">
        <v>4</v>
      </c>
      <c r="X173" s="120">
        <f t="shared" si="72"/>
        <v>24</v>
      </c>
      <c r="Y173" s="102">
        <v>5</v>
      </c>
      <c r="Z173" s="102">
        <v>6</v>
      </c>
      <c r="AA173" s="102">
        <v>2</v>
      </c>
      <c r="AB173" s="102">
        <v>5</v>
      </c>
      <c r="AC173" s="102">
        <v>0</v>
      </c>
      <c r="AD173" s="102"/>
      <c r="AE173" s="102"/>
      <c r="AF173" s="102"/>
      <c r="AG173" s="102"/>
      <c r="AH173" s="102"/>
      <c r="AI173" s="102"/>
      <c r="AJ173" s="102"/>
      <c r="AK173" s="46">
        <f t="shared" si="73"/>
        <v>18</v>
      </c>
      <c r="AL173" s="54">
        <v>54</v>
      </c>
      <c r="AM173" s="120">
        <f t="shared" si="74"/>
        <v>79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/>
      <c r="AT173" s="102"/>
      <c r="AU173" s="102"/>
      <c r="AV173" s="102"/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/>
      <c r="BI173" s="102"/>
      <c r="BJ173" s="102"/>
      <c r="BK173" s="102"/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/>
      <c r="BX173" s="102"/>
      <c r="BY173" s="102"/>
      <c r="BZ173" s="102"/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10</v>
      </c>
      <c r="CI173" s="94">
        <f t="shared" si="61"/>
        <v>6</v>
      </c>
      <c r="CJ173" s="94">
        <f t="shared" si="62"/>
        <v>13</v>
      </c>
      <c r="CK173" s="94">
        <f t="shared" si="63"/>
        <v>0</v>
      </c>
      <c r="CL173" s="94">
        <f t="shared" si="64"/>
        <v>0</v>
      </c>
      <c r="CM173" s="94">
        <f t="shared" si="65"/>
        <v>0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40</v>
      </c>
      <c r="CU173" s="53">
        <f t="shared" si="84"/>
        <v>0.64516129032258063</v>
      </c>
    </row>
    <row r="174" spans="1:9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>
        <v>31</v>
      </c>
      <c r="M174" s="102">
        <v>10</v>
      </c>
      <c r="N174" s="102">
        <v>0</v>
      </c>
      <c r="O174" s="102"/>
      <c r="P174" s="102"/>
      <c r="Q174" s="102"/>
      <c r="R174" s="102"/>
      <c r="S174" s="102"/>
      <c r="T174" s="102"/>
      <c r="U174" s="102"/>
      <c r="V174" s="46">
        <f t="shared" si="71"/>
        <v>59</v>
      </c>
      <c r="W174" s="46">
        <v>17.5</v>
      </c>
      <c r="X174" s="120">
        <f t="shared" si="72"/>
        <v>117.5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/>
      <c r="AE174" s="102"/>
      <c r="AF174" s="102"/>
      <c r="AG174" s="102"/>
      <c r="AH174" s="102"/>
      <c r="AI174" s="102"/>
      <c r="AJ174" s="102"/>
      <c r="AK174" s="46">
        <f t="shared" si="73"/>
        <v>9</v>
      </c>
      <c r="AL174" s="54">
        <v>34</v>
      </c>
      <c r="AM174" s="120">
        <f t="shared" si="74"/>
        <v>51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/>
      <c r="AT174" s="102"/>
      <c r="AU174" s="102"/>
      <c r="AV174" s="102"/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/>
      <c r="BI174" s="102"/>
      <c r="BJ174" s="102"/>
      <c r="BK174" s="102"/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/>
      <c r="BX174" s="102"/>
      <c r="BY174" s="102"/>
      <c r="BZ174" s="102"/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0</v>
      </c>
      <c r="CL174" s="94">
        <f t="shared" si="64"/>
        <v>0</v>
      </c>
      <c r="CM174" s="94">
        <f t="shared" si="65"/>
        <v>0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70</v>
      </c>
      <c r="CU174" s="53">
        <f t="shared" si="84"/>
        <v>1.3461538461538463</v>
      </c>
    </row>
    <row r="175" spans="1:9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>
        <v>8</v>
      </c>
      <c r="M175" s="102">
        <v>6</v>
      </c>
      <c r="N175" s="102">
        <v>0</v>
      </c>
      <c r="O175" s="102"/>
      <c r="P175" s="102"/>
      <c r="Q175" s="102"/>
      <c r="R175" s="102"/>
      <c r="S175" s="102"/>
      <c r="T175" s="102"/>
      <c r="U175" s="102"/>
      <c r="V175" s="46">
        <f t="shared" si="71"/>
        <v>34</v>
      </c>
      <c r="W175" s="46">
        <v>78</v>
      </c>
      <c r="X175" s="120">
        <f t="shared" si="72"/>
        <v>126</v>
      </c>
      <c r="Y175" s="102">
        <v>8</v>
      </c>
      <c r="Z175" s="102">
        <v>5</v>
      </c>
      <c r="AA175" s="102">
        <v>0</v>
      </c>
      <c r="AB175" s="102">
        <v>1</v>
      </c>
      <c r="AC175" s="102">
        <v>0</v>
      </c>
      <c r="AD175" s="102"/>
      <c r="AE175" s="102"/>
      <c r="AF175" s="102"/>
      <c r="AG175" s="102"/>
      <c r="AH175" s="102"/>
      <c r="AI175" s="102"/>
      <c r="AJ175" s="102"/>
      <c r="AK175" s="46">
        <f t="shared" si="73"/>
        <v>14</v>
      </c>
      <c r="AL175" s="54">
        <v>19.5</v>
      </c>
      <c r="AM175" s="120">
        <f t="shared" si="74"/>
        <v>34.5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/>
      <c r="AT175" s="102"/>
      <c r="AU175" s="102"/>
      <c r="AV175" s="102"/>
      <c r="AW175" s="102"/>
      <c r="AX175" s="102"/>
      <c r="AY175" s="102"/>
      <c r="AZ175" s="46">
        <f t="shared" si="75"/>
        <v>1</v>
      </c>
      <c r="BA175" s="54">
        <v>0.5</v>
      </c>
      <c r="BB175" s="120">
        <f t="shared" si="76"/>
        <v>1.5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/>
      <c r="BI175" s="102"/>
      <c r="BJ175" s="102"/>
      <c r="BK175" s="102"/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/>
      <c r="BX175" s="102"/>
      <c r="BY175" s="102"/>
      <c r="BZ175" s="102"/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0</v>
      </c>
      <c r="CL175" s="94">
        <f t="shared" si="64"/>
        <v>0</v>
      </c>
      <c r="CM175" s="94">
        <f t="shared" si="65"/>
        <v>0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49</v>
      </c>
      <c r="CU175" s="53">
        <f t="shared" si="84"/>
        <v>0.5</v>
      </c>
    </row>
    <row r="176" spans="1:9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>
        <v>4</v>
      </c>
      <c r="M176" s="102">
        <v>2</v>
      </c>
      <c r="N176" s="102">
        <v>0</v>
      </c>
      <c r="O176" s="102"/>
      <c r="P176" s="102"/>
      <c r="Q176" s="102"/>
      <c r="R176" s="102"/>
      <c r="S176" s="102"/>
      <c r="T176" s="102"/>
      <c r="U176" s="102"/>
      <c r="V176" s="46">
        <f t="shared" si="71"/>
        <v>10</v>
      </c>
      <c r="W176" s="46">
        <v>17</v>
      </c>
      <c r="X176" s="120">
        <f t="shared" si="72"/>
        <v>33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/>
      <c r="AE176" s="102"/>
      <c r="AF176" s="102"/>
      <c r="AG176" s="102"/>
      <c r="AH176" s="102"/>
      <c r="AI176" s="102"/>
      <c r="AJ176" s="102"/>
      <c r="AK176" s="46">
        <f t="shared" si="73"/>
        <v>2</v>
      </c>
      <c r="AL176" s="54">
        <v>6.5</v>
      </c>
      <c r="AM176" s="120">
        <f t="shared" si="74"/>
        <v>9.5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/>
      <c r="AT176" s="102"/>
      <c r="AU176" s="102"/>
      <c r="AV176" s="102"/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/>
      <c r="BI176" s="102"/>
      <c r="BJ176" s="102"/>
      <c r="BK176" s="102"/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/>
      <c r="BX176" s="102"/>
      <c r="BY176" s="102"/>
      <c r="BZ176" s="102"/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0</v>
      </c>
      <c r="CL176" s="94">
        <f t="shared" si="64"/>
        <v>0</v>
      </c>
      <c r="CM176" s="94">
        <f t="shared" si="65"/>
        <v>0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12</v>
      </c>
      <c r="CU176" s="53">
        <f t="shared" si="84"/>
        <v>0.51063829787234039</v>
      </c>
    </row>
    <row r="177" spans="1:9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>
        <v>1</v>
      </c>
      <c r="M177" s="102">
        <v>6</v>
      </c>
      <c r="N177" s="102">
        <v>0</v>
      </c>
      <c r="O177" s="102"/>
      <c r="P177" s="102"/>
      <c r="Q177" s="102"/>
      <c r="R177" s="102"/>
      <c r="S177" s="102"/>
      <c r="T177" s="102"/>
      <c r="U177" s="102"/>
      <c r="V177" s="46">
        <f t="shared" si="71"/>
        <v>10</v>
      </c>
      <c r="W177" s="46">
        <v>17</v>
      </c>
      <c r="X177" s="120">
        <f t="shared" si="72"/>
        <v>34</v>
      </c>
      <c r="Y177" s="102">
        <v>3</v>
      </c>
      <c r="Z177" s="102">
        <v>6</v>
      </c>
      <c r="AA177" s="102">
        <v>6</v>
      </c>
      <c r="AB177" s="102">
        <v>4</v>
      </c>
      <c r="AC177" s="102">
        <v>0</v>
      </c>
      <c r="AD177" s="102"/>
      <c r="AE177" s="102"/>
      <c r="AF177" s="102"/>
      <c r="AG177" s="102"/>
      <c r="AH177" s="102"/>
      <c r="AI177" s="102"/>
      <c r="AJ177" s="102"/>
      <c r="AK177" s="46">
        <f t="shared" si="73"/>
        <v>19</v>
      </c>
      <c r="AL177" s="54">
        <v>22</v>
      </c>
      <c r="AM177" s="120">
        <f t="shared" si="74"/>
        <v>51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/>
      <c r="AT177" s="102"/>
      <c r="AU177" s="102"/>
      <c r="AV177" s="102"/>
      <c r="AW177" s="102"/>
      <c r="AX177" s="102"/>
      <c r="AY177" s="102"/>
      <c r="AZ177" s="46">
        <f t="shared" si="75"/>
        <v>1</v>
      </c>
      <c r="BA177" s="54">
        <v>1</v>
      </c>
      <c r="BB177" s="120">
        <f t="shared" si="76"/>
        <v>2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/>
      <c r="BI177" s="102"/>
      <c r="BJ177" s="102"/>
      <c r="BK177" s="102"/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/>
      <c r="BX177" s="102"/>
      <c r="BY177" s="102"/>
      <c r="BZ177" s="102"/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0</v>
      </c>
      <c r="CL177" s="94">
        <f t="shared" si="64"/>
        <v>0</v>
      </c>
      <c r="CM177" s="94">
        <f t="shared" si="65"/>
        <v>0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30</v>
      </c>
      <c r="CU177" s="53">
        <f t="shared" si="84"/>
        <v>0.75</v>
      </c>
    </row>
    <row r="178" spans="1:9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15</v>
      </c>
      <c r="L178" s="102">
        <v>3</v>
      </c>
      <c r="M178" s="102">
        <v>11</v>
      </c>
      <c r="N178" s="102">
        <v>0</v>
      </c>
      <c r="O178" s="102"/>
      <c r="P178" s="102"/>
      <c r="Q178" s="102"/>
      <c r="R178" s="102"/>
      <c r="S178" s="102"/>
      <c r="T178" s="102"/>
      <c r="U178" s="102"/>
      <c r="V178" s="46">
        <f t="shared" si="71"/>
        <v>32</v>
      </c>
      <c r="W178" s="46">
        <v>38.5</v>
      </c>
      <c r="X178" s="120">
        <f t="shared" si="72"/>
        <v>84.5</v>
      </c>
      <c r="Y178" s="102">
        <v>1</v>
      </c>
      <c r="Z178" s="102">
        <v>9</v>
      </c>
      <c r="AA178" s="102">
        <v>9</v>
      </c>
      <c r="AB178" s="102">
        <v>11</v>
      </c>
      <c r="AC178" s="102">
        <v>0</v>
      </c>
      <c r="AD178" s="102"/>
      <c r="AE178" s="102"/>
      <c r="AF178" s="102"/>
      <c r="AG178" s="102"/>
      <c r="AH178" s="102"/>
      <c r="AI178" s="102"/>
      <c r="AJ178" s="102"/>
      <c r="AK178" s="46">
        <f t="shared" si="73"/>
        <v>30</v>
      </c>
      <c r="AL178" s="54">
        <v>141</v>
      </c>
      <c r="AM178" s="120">
        <f t="shared" si="74"/>
        <v>191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/>
      <c r="AT178" s="102"/>
      <c r="AU178" s="102"/>
      <c r="AV178" s="102"/>
      <c r="AW178" s="102"/>
      <c r="AX178" s="102"/>
      <c r="AY178" s="102"/>
      <c r="AZ178" s="46">
        <f t="shared" si="75"/>
        <v>1</v>
      </c>
      <c r="BA178" s="54">
        <v>1.5</v>
      </c>
      <c r="BB178" s="120">
        <f t="shared" si="76"/>
        <v>3.5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/>
      <c r="BI178" s="102"/>
      <c r="BJ178" s="102"/>
      <c r="BK178" s="102"/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/>
      <c r="BX178" s="102"/>
      <c r="BY178" s="102"/>
      <c r="BZ178" s="102"/>
      <c r="CA178" s="102"/>
      <c r="CB178" s="102"/>
      <c r="CC178" s="102"/>
      <c r="CD178" s="51">
        <f t="shared" si="79"/>
        <v>2</v>
      </c>
      <c r="CE178" s="54">
        <v>7</v>
      </c>
      <c r="CF178" s="120">
        <f t="shared" si="80"/>
        <v>10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22</v>
      </c>
      <c r="CK178" s="94">
        <f t="shared" si="63"/>
        <v>1</v>
      </c>
      <c r="CL178" s="94">
        <f t="shared" si="64"/>
        <v>0</v>
      </c>
      <c r="CM178" s="94">
        <f t="shared" si="65"/>
        <v>0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65</v>
      </c>
      <c r="CU178" s="53">
        <f t="shared" si="84"/>
        <v>0.34574468085106386</v>
      </c>
    </row>
    <row r="179" spans="1:9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2</v>
      </c>
      <c r="L179" s="102">
        <v>3</v>
      </c>
      <c r="M179" s="102">
        <v>0</v>
      </c>
      <c r="N179" s="102">
        <v>0</v>
      </c>
      <c r="O179" s="102"/>
      <c r="P179" s="102"/>
      <c r="Q179" s="102"/>
      <c r="R179" s="102"/>
      <c r="S179" s="102"/>
      <c r="T179" s="102"/>
      <c r="U179" s="102"/>
      <c r="V179" s="46">
        <f t="shared" si="71"/>
        <v>7</v>
      </c>
      <c r="W179" s="46">
        <v>40.5</v>
      </c>
      <c r="X179" s="120">
        <f t="shared" si="72"/>
        <v>50.5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0</v>
      </c>
      <c r="AD179" s="102"/>
      <c r="AE179" s="102"/>
      <c r="AF179" s="102"/>
      <c r="AG179" s="102"/>
      <c r="AH179" s="102"/>
      <c r="AI179" s="102"/>
      <c r="AJ179" s="102"/>
      <c r="AK179" s="46">
        <f t="shared" si="73"/>
        <v>35</v>
      </c>
      <c r="AL179" s="54">
        <v>63.5</v>
      </c>
      <c r="AM179" s="120">
        <f t="shared" si="74"/>
        <v>119.5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/>
      <c r="AT179" s="102"/>
      <c r="AU179" s="102"/>
      <c r="AV179" s="102"/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/>
      <c r="BI179" s="102"/>
      <c r="BJ179" s="102"/>
      <c r="BK179" s="102"/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/>
      <c r="BX179" s="102"/>
      <c r="BY179" s="102"/>
      <c r="BZ179" s="102"/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0</v>
      </c>
      <c r="CL179" s="94">
        <f t="shared" si="64"/>
        <v>0</v>
      </c>
      <c r="CM179" s="94">
        <f t="shared" si="65"/>
        <v>0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42</v>
      </c>
      <c r="CU179" s="53">
        <f t="shared" si="84"/>
        <v>0.3981042654028436</v>
      </c>
    </row>
    <row r="180" spans="1:9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4</v>
      </c>
      <c r="L180" s="102">
        <v>5</v>
      </c>
      <c r="M180" s="102">
        <v>4</v>
      </c>
      <c r="N180" s="102">
        <v>0</v>
      </c>
      <c r="O180" s="102"/>
      <c r="P180" s="102"/>
      <c r="Q180" s="102"/>
      <c r="R180" s="102"/>
      <c r="S180" s="102"/>
      <c r="T180" s="102"/>
      <c r="U180" s="102"/>
      <c r="V180" s="46">
        <f t="shared" si="71"/>
        <v>20</v>
      </c>
      <c r="W180" s="46">
        <v>24</v>
      </c>
      <c r="X180" s="120">
        <f t="shared" si="72"/>
        <v>53</v>
      </c>
      <c r="Y180" s="102">
        <v>4</v>
      </c>
      <c r="Z180" s="102">
        <v>1</v>
      </c>
      <c r="AA180" s="102">
        <v>3</v>
      </c>
      <c r="AB180" s="102">
        <v>2</v>
      </c>
      <c r="AC180" s="102">
        <v>0</v>
      </c>
      <c r="AD180" s="102"/>
      <c r="AE180" s="102"/>
      <c r="AF180" s="102"/>
      <c r="AG180" s="102"/>
      <c r="AH180" s="102"/>
      <c r="AI180" s="102"/>
      <c r="AJ180" s="102"/>
      <c r="AK180" s="46">
        <f t="shared" si="73"/>
        <v>10</v>
      </c>
      <c r="AL180" s="54">
        <v>19</v>
      </c>
      <c r="AM180" s="120">
        <f t="shared" si="74"/>
        <v>34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/>
      <c r="AT180" s="102"/>
      <c r="AU180" s="102"/>
      <c r="AV180" s="102"/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/>
      <c r="BI180" s="102"/>
      <c r="BJ180" s="102"/>
      <c r="BK180" s="102"/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/>
      <c r="BX180" s="102"/>
      <c r="BY180" s="102"/>
      <c r="BZ180" s="102"/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0</v>
      </c>
      <c r="CL180" s="94">
        <f t="shared" si="64"/>
        <v>0</v>
      </c>
      <c r="CM180" s="94">
        <f t="shared" si="65"/>
        <v>0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30</v>
      </c>
      <c r="CU180" s="53">
        <f t="shared" si="84"/>
        <v>0.68965517241379315</v>
      </c>
    </row>
    <row r="181" spans="1:9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/>
      <c r="P181" s="102"/>
      <c r="Q181" s="102"/>
      <c r="R181" s="102"/>
      <c r="S181" s="102"/>
      <c r="T181" s="102"/>
      <c r="U181" s="102"/>
      <c r="V181" s="46">
        <f t="shared" si="71"/>
        <v>8</v>
      </c>
      <c r="W181" s="46">
        <v>9.5</v>
      </c>
      <c r="X181" s="120">
        <f t="shared" si="72"/>
        <v>20.5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0</v>
      </c>
      <c r="AD181" s="102"/>
      <c r="AE181" s="102"/>
      <c r="AF181" s="102"/>
      <c r="AG181" s="102"/>
      <c r="AH181" s="102"/>
      <c r="AI181" s="102"/>
      <c r="AJ181" s="102"/>
      <c r="AK181" s="46">
        <f t="shared" si="73"/>
        <v>70</v>
      </c>
      <c r="AL181" s="54">
        <v>21.5</v>
      </c>
      <c r="AM181" s="120">
        <f t="shared" si="74"/>
        <v>126.5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/>
      <c r="AT181" s="102"/>
      <c r="AU181" s="102"/>
      <c r="AV181" s="102"/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/>
      <c r="BI181" s="102"/>
      <c r="BJ181" s="102"/>
      <c r="BK181" s="102"/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/>
      <c r="BX181" s="102"/>
      <c r="BY181" s="102"/>
      <c r="BZ181" s="102"/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0</v>
      </c>
      <c r="CL181" s="94">
        <f t="shared" si="64"/>
        <v>0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78</v>
      </c>
      <c r="CU181" s="53">
        <f t="shared" si="84"/>
        <v>2.5161290322580645</v>
      </c>
    </row>
    <row r="182" spans="1:9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/>
      <c r="P182" s="102"/>
      <c r="Q182" s="102"/>
      <c r="R182" s="102"/>
      <c r="S182" s="102"/>
      <c r="T182" s="102"/>
      <c r="U182" s="102"/>
      <c r="V182" s="46">
        <f t="shared" si="71"/>
        <v>0</v>
      </c>
      <c r="W182" s="46">
        <v>3</v>
      </c>
      <c r="X182" s="120">
        <f t="shared" si="72"/>
        <v>3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/>
      <c r="AE182" s="102"/>
      <c r="AF182" s="102"/>
      <c r="AG182" s="102"/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/>
      <c r="AT182" s="102"/>
      <c r="AU182" s="102"/>
      <c r="AV182" s="102"/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/>
      <c r="BI182" s="102"/>
      <c r="BJ182" s="102"/>
      <c r="BK182" s="102"/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/>
      <c r="BX182" s="102"/>
      <c r="BY182" s="102"/>
      <c r="BZ182" s="102"/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0</v>
      </c>
      <c r="CU182" s="53">
        <f t="shared" si="84"/>
        <v>0</v>
      </c>
    </row>
    <row r="183" spans="1:9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/>
      <c r="P183" s="102"/>
      <c r="Q183" s="102"/>
      <c r="R183" s="102"/>
      <c r="S183" s="102"/>
      <c r="T183" s="102"/>
      <c r="U183" s="102"/>
      <c r="V183" s="46">
        <f t="shared" si="71"/>
        <v>2</v>
      </c>
      <c r="W183" s="46">
        <v>18</v>
      </c>
      <c r="X183" s="120">
        <f t="shared" si="72"/>
        <v>22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/>
      <c r="AE183" s="102"/>
      <c r="AF183" s="102"/>
      <c r="AG183" s="102"/>
      <c r="AH183" s="102"/>
      <c r="AI183" s="102"/>
      <c r="AJ183" s="102"/>
      <c r="AK183" s="46">
        <f t="shared" si="73"/>
        <v>0</v>
      </c>
      <c r="AL183" s="54">
        <v>33</v>
      </c>
      <c r="AM183" s="120">
        <f t="shared" si="74"/>
        <v>33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/>
      <c r="AT183" s="102"/>
      <c r="AU183" s="102"/>
      <c r="AV183" s="102"/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/>
      <c r="BI183" s="102"/>
      <c r="BJ183" s="102"/>
      <c r="BK183" s="102"/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/>
      <c r="BX183" s="102"/>
      <c r="BY183" s="102"/>
      <c r="BZ183" s="102"/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0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2</v>
      </c>
      <c r="CU183" s="53">
        <f t="shared" si="84"/>
        <v>3.8095238095238099E-2</v>
      </c>
    </row>
    <row r="184" spans="1:9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>
        <v>1</v>
      </c>
      <c r="M184" s="102">
        <v>0</v>
      </c>
      <c r="N184" s="102">
        <v>0</v>
      </c>
      <c r="O184" s="102"/>
      <c r="P184" s="102"/>
      <c r="Q184" s="102"/>
      <c r="R184" s="102"/>
      <c r="S184" s="102"/>
      <c r="T184" s="102"/>
      <c r="U184" s="102"/>
      <c r="V184" s="46">
        <f t="shared" si="71"/>
        <v>4</v>
      </c>
      <c r="W184" s="46">
        <v>25</v>
      </c>
      <c r="X184" s="120">
        <f t="shared" si="72"/>
        <v>30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/>
      <c r="AE184" s="102"/>
      <c r="AF184" s="102"/>
      <c r="AG184" s="102"/>
      <c r="AH184" s="102"/>
      <c r="AI184" s="102"/>
      <c r="AJ184" s="102"/>
      <c r="AK184" s="46">
        <f t="shared" si="73"/>
        <v>3</v>
      </c>
      <c r="AL184" s="54">
        <v>82</v>
      </c>
      <c r="AM184" s="120">
        <f t="shared" si="74"/>
        <v>85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/>
      <c r="AT184" s="102"/>
      <c r="AU184" s="102"/>
      <c r="AV184" s="102"/>
      <c r="AW184" s="102"/>
      <c r="AX184" s="102"/>
      <c r="AY184" s="102"/>
      <c r="AZ184" s="46">
        <f t="shared" si="75"/>
        <v>2</v>
      </c>
      <c r="BA184" s="54">
        <v>4</v>
      </c>
      <c r="BB184" s="120">
        <f t="shared" si="76"/>
        <v>8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/>
      <c r="BI184" s="102"/>
      <c r="BJ184" s="102"/>
      <c r="BK184" s="102"/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/>
      <c r="BX184" s="102"/>
      <c r="BY184" s="102"/>
      <c r="BZ184" s="102"/>
      <c r="CA184" s="102"/>
      <c r="CB184" s="102"/>
      <c r="CC184" s="102"/>
      <c r="CD184" s="51">
        <f t="shared" si="79"/>
        <v>1</v>
      </c>
      <c r="CE184" s="54">
        <v>1</v>
      </c>
      <c r="CF184" s="120">
        <f t="shared" si="80"/>
        <v>2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2</v>
      </c>
      <c r="CL184" s="94">
        <f t="shared" si="64"/>
        <v>0</v>
      </c>
      <c r="CM184" s="94">
        <f t="shared" si="65"/>
        <v>0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10</v>
      </c>
      <c r="CU184" s="53">
        <f t="shared" si="84"/>
        <v>8.8888888888888892E-2</v>
      </c>
    </row>
    <row r="185" spans="1:9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6</v>
      </c>
      <c r="L185" s="102">
        <v>3</v>
      </c>
      <c r="M185" s="102">
        <v>9</v>
      </c>
      <c r="N185" s="102">
        <v>0</v>
      </c>
      <c r="O185" s="102"/>
      <c r="P185" s="102"/>
      <c r="Q185" s="102"/>
      <c r="R185" s="102"/>
      <c r="S185" s="102"/>
      <c r="T185" s="102"/>
      <c r="U185" s="102"/>
      <c r="V185" s="46">
        <f t="shared" si="71"/>
        <v>19</v>
      </c>
      <c r="W185" s="46">
        <v>10</v>
      </c>
      <c r="X185" s="120">
        <f t="shared" si="72"/>
        <v>41</v>
      </c>
      <c r="Y185" s="102">
        <v>10</v>
      </c>
      <c r="Z185" s="102">
        <v>3</v>
      </c>
      <c r="AA185" s="102">
        <v>4</v>
      </c>
      <c r="AB185" s="102">
        <v>10</v>
      </c>
      <c r="AC185" s="102">
        <v>0</v>
      </c>
      <c r="AD185" s="102"/>
      <c r="AE185" s="102"/>
      <c r="AF185" s="102"/>
      <c r="AG185" s="102"/>
      <c r="AH185" s="102"/>
      <c r="AI185" s="102"/>
      <c r="AJ185" s="102"/>
      <c r="AK185" s="46">
        <f t="shared" si="73"/>
        <v>27</v>
      </c>
      <c r="AL185" s="54">
        <v>6.5</v>
      </c>
      <c r="AM185" s="120">
        <f t="shared" si="74"/>
        <v>47.5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/>
      <c r="AT185" s="102"/>
      <c r="AU185" s="102"/>
      <c r="AV185" s="102"/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/>
      <c r="BI185" s="102"/>
      <c r="BJ185" s="102"/>
      <c r="BK185" s="102"/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4</v>
      </c>
      <c r="BW185" s="102"/>
      <c r="BX185" s="102"/>
      <c r="BY185" s="102"/>
      <c r="BZ185" s="102"/>
      <c r="CA185" s="102"/>
      <c r="CB185" s="102"/>
      <c r="CC185" s="102"/>
      <c r="CD185" s="51">
        <f t="shared" si="79"/>
        <v>5</v>
      </c>
      <c r="CE185" s="54">
        <v>1</v>
      </c>
      <c r="CF185" s="120">
        <f t="shared" si="80"/>
        <v>10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4</v>
      </c>
      <c r="CL185" s="94">
        <f t="shared" si="64"/>
        <v>0</v>
      </c>
      <c r="CM185" s="94">
        <f t="shared" si="65"/>
        <v>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51</v>
      </c>
      <c r="CU185" s="53">
        <f t="shared" si="84"/>
        <v>2.8333333333333335</v>
      </c>
    </row>
    <row r="186" spans="1:9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2</v>
      </c>
      <c r="L186" s="102">
        <v>8</v>
      </c>
      <c r="M186" s="102">
        <v>4</v>
      </c>
      <c r="N186" s="102">
        <v>0</v>
      </c>
      <c r="O186" s="102"/>
      <c r="P186" s="102"/>
      <c r="Q186" s="102"/>
      <c r="R186" s="102"/>
      <c r="S186" s="102"/>
      <c r="T186" s="102"/>
      <c r="U186" s="102"/>
      <c r="V186" s="46">
        <f t="shared" si="71"/>
        <v>19</v>
      </c>
      <c r="W186" s="46">
        <v>11.5</v>
      </c>
      <c r="X186" s="120">
        <f t="shared" si="72"/>
        <v>42.5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0</v>
      </c>
      <c r="AD186" s="102"/>
      <c r="AE186" s="102"/>
      <c r="AF186" s="102"/>
      <c r="AG186" s="102"/>
      <c r="AH186" s="102"/>
      <c r="AI186" s="102"/>
      <c r="AJ186" s="102"/>
      <c r="AK186" s="46">
        <f t="shared" si="73"/>
        <v>42</v>
      </c>
      <c r="AL186" s="54">
        <v>18.5</v>
      </c>
      <c r="AM186" s="120">
        <f t="shared" si="74"/>
        <v>83.5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/>
      <c r="AT186" s="102"/>
      <c r="AU186" s="102"/>
      <c r="AV186" s="102"/>
      <c r="AW186" s="102"/>
      <c r="AX186" s="102"/>
      <c r="AY186" s="102"/>
      <c r="AZ186" s="46">
        <f t="shared" si="75"/>
        <v>0</v>
      </c>
      <c r="BA186" s="54">
        <v>3</v>
      </c>
      <c r="BB186" s="120">
        <f t="shared" si="76"/>
        <v>3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/>
      <c r="BI186" s="102"/>
      <c r="BJ186" s="102"/>
      <c r="BK186" s="102"/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/>
      <c r="BX186" s="102"/>
      <c r="BY186" s="102"/>
      <c r="BZ186" s="102"/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0</v>
      </c>
      <c r="CL186" s="94">
        <f t="shared" si="64"/>
        <v>0</v>
      </c>
      <c r="CM186" s="94">
        <f t="shared" si="65"/>
        <v>0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61</v>
      </c>
      <c r="CU186" s="53">
        <f t="shared" si="84"/>
        <v>1.7941176470588236</v>
      </c>
    </row>
    <row r="187" spans="1:9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>
        <v>11</v>
      </c>
      <c r="M187" s="102">
        <v>19</v>
      </c>
      <c r="N187" s="102">
        <v>0</v>
      </c>
      <c r="O187" s="102"/>
      <c r="P187" s="102"/>
      <c r="Q187" s="102"/>
      <c r="R187" s="102"/>
      <c r="S187" s="102"/>
      <c r="T187" s="102"/>
      <c r="U187" s="102"/>
      <c r="V187" s="46">
        <f t="shared" si="71"/>
        <v>50</v>
      </c>
      <c r="W187" s="46">
        <v>108.5</v>
      </c>
      <c r="X187" s="120">
        <f t="shared" si="72"/>
        <v>188.5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0</v>
      </c>
      <c r="AD187" s="102"/>
      <c r="AE187" s="102"/>
      <c r="AF187" s="102"/>
      <c r="AG187" s="102"/>
      <c r="AH187" s="102"/>
      <c r="AI187" s="102"/>
      <c r="AJ187" s="102"/>
      <c r="AK187" s="46">
        <f t="shared" si="73"/>
        <v>54</v>
      </c>
      <c r="AL187" s="54">
        <v>188</v>
      </c>
      <c r="AM187" s="120">
        <f t="shared" si="74"/>
        <v>266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/>
      <c r="AT187" s="102"/>
      <c r="AU187" s="102"/>
      <c r="AV187" s="102"/>
      <c r="AW187" s="102"/>
      <c r="AX187" s="102"/>
      <c r="AY187" s="102"/>
      <c r="AZ187" s="46">
        <f t="shared" si="75"/>
        <v>1</v>
      </c>
      <c r="BA187" s="54">
        <v>4.5</v>
      </c>
      <c r="BB187" s="120">
        <f t="shared" si="76"/>
        <v>5.5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/>
      <c r="BI187" s="102"/>
      <c r="BJ187" s="102"/>
      <c r="BK187" s="102"/>
      <c r="BL187" s="102"/>
      <c r="BM187" s="102"/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/>
      <c r="BX187" s="102"/>
      <c r="BY187" s="102"/>
      <c r="BZ187" s="102"/>
      <c r="CA187" s="102"/>
      <c r="CB187" s="102"/>
      <c r="CC187" s="102"/>
      <c r="CD187" s="51">
        <f t="shared" si="79"/>
        <v>6</v>
      </c>
      <c r="CE187" s="54">
        <v>10.5</v>
      </c>
      <c r="CF187" s="120">
        <f t="shared" si="80"/>
        <v>19.5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33</v>
      </c>
      <c r="CK187" s="94">
        <f t="shared" si="63"/>
        <v>2</v>
      </c>
      <c r="CL187" s="94">
        <f t="shared" si="64"/>
        <v>0</v>
      </c>
      <c r="CM187" s="94">
        <f t="shared" si="65"/>
        <v>0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114</v>
      </c>
      <c r="CU187" s="53">
        <f t="shared" si="84"/>
        <v>0.36597110754414125</v>
      </c>
    </row>
    <row r="188" spans="1:9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>
        <v>2</v>
      </c>
      <c r="M188" s="102">
        <v>1</v>
      </c>
      <c r="N188" s="102">
        <v>0</v>
      </c>
      <c r="O188" s="102"/>
      <c r="P188" s="102"/>
      <c r="Q188" s="102"/>
      <c r="R188" s="102"/>
      <c r="S188" s="102"/>
      <c r="T188" s="102"/>
      <c r="U188" s="102"/>
      <c r="V188" s="46">
        <f t="shared" si="71"/>
        <v>6</v>
      </c>
      <c r="W188" s="46">
        <v>46</v>
      </c>
      <c r="X188" s="120">
        <f t="shared" si="72"/>
        <v>55</v>
      </c>
      <c r="Y188" s="102">
        <v>0</v>
      </c>
      <c r="Z188" s="102">
        <v>1</v>
      </c>
      <c r="AA188" s="102">
        <v>5</v>
      </c>
      <c r="AB188" s="102">
        <v>5</v>
      </c>
      <c r="AC188" s="102">
        <v>0</v>
      </c>
      <c r="AD188" s="102"/>
      <c r="AE188" s="102"/>
      <c r="AF188" s="102"/>
      <c r="AG188" s="102"/>
      <c r="AH188" s="102"/>
      <c r="AI188" s="102"/>
      <c r="AJ188" s="102"/>
      <c r="AK188" s="46">
        <f t="shared" si="73"/>
        <v>11</v>
      </c>
      <c r="AL188" s="54">
        <v>131.5</v>
      </c>
      <c r="AM188" s="120">
        <f t="shared" si="74"/>
        <v>152.5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/>
      <c r="AT188" s="102"/>
      <c r="AU188" s="102"/>
      <c r="AV188" s="102"/>
      <c r="AW188" s="102"/>
      <c r="AX188" s="102"/>
      <c r="AY188" s="102"/>
      <c r="AZ188" s="46">
        <f t="shared" si="75"/>
        <v>2</v>
      </c>
      <c r="BA188" s="54">
        <v>4</v>
      </c>
      <c r="BB188" s="120">
        <f t="shared" si="76"/>
        <v>6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/>
      <c r="BI188" s="102"/>
      <c r="BJ188" s="102"/>
      <c r="BK188" s="102"/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/>
      <c r="BX188" s="102"/>
      <c r="BY188" s="102"/>
      <c r="BZ188" s="102"/>
      <c r="CA188" s="102"/>
      <c r="CB188" s="102"/>
      <c r="CC188" s="102"/>
      <c r="CD188" s="51">
        <f t="shared" si="79"/>
        <v>1</v>
      </c>
      <c r="CE188" s="54">
        <v>7.5</v>
      </c>
      <c r="CF188" s="120">
        <f t="shared" si="80"/>
        <v>8.5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0</v>
      </c>
      <c r="CL188" s="94">
        <f t="shared" si="64"/>
        <v>0</v>
      </c>
      <c r="CM188" s="94">
        <f t="shared" si="65"/>
        <v>0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20</v>
      </c>
      <c r="CU188" s="53">
        <f t="shared" si="84"/>
        <v>0.10554089709762533</v>
      </c>
    </row>
    <row r="189" spans="1:9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>
        <v>0</v>
      </c>
      <c r="M189" s="102">
        <v>1</v>
      </c>
      <c r="N189" s="102">
        <v>0</v>
      </c>
      <c r="O189" s="102"/>
      <c r="P189" s="102"/>
      <c r="Q189" s="102"/>
      <c r="R189" s="102"/>
      <c r="S189" s="102"/>
      <c r="T189" s="102"/>
      <c r="U189" s="102"/>
      <c r="V189" s="46">
        <f t="shared" si="71"/>
        <v>3</v>
      </c>
      <c r="W189" s="46">
        <v>9</v>
      </c>
      <c r="X189" s="120">
        <f t="shared" si="72"/>
        <v>13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0</v>
      </c>
      <c r="AD189" s="102"/>
      <c r="AE189" s="102"/>
      <c r="AF189" s="102"/>
      <c r="AG189" s="102"/>
      <c r="AH189" s="102"/>
      <c r="AI189" s="102"/>
      <c r="AJ189" s="102"/>
      <c r="AK189" s="46">
        <f t="shared" si="73"/>
        <v>100</v>
      </c>
      <c r="AL189" s="54">
        <v>110.5</v>
      </c>
      <c r="AM189" s="120">
        <f t="shared" si="74"/>
        <v>260.5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0</v>
      </c>
      <c r="AS189" s="102"/>
      <c r="AT189" s="102"/>
      <c r="AU189" s="102"/>
      <c r="AV189" s="102"/>
      <c r="AW189" s="102"/>
      <c r="AX189" s="102"/>
      <c r="AY189" s="102"/>
      <c r="AZ189" s="46">
        <f t="shared" si="75"/>
        <v>0</v>
      </c>
      <c r="BA189" s="54">
        <v>2.5</v>
      </c>
      <c r="BB189" s="120">
        <f t="shared" si="76"/>
        <v>2.5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/>
      <c r="BI189" s="102"/>
      <c r="BJ189" s="102"/>
      <c r="BK189" s="102"/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/>
      <c r="BX189" s="102"/>
      <c r="BY189" s="102"/>
      <c r="BZ189" s="102"/>
      <c r="CA189" s="102"/>
      <c r="CB189" s="102"/>
      <c r="CC189" s="102"/>
      <c r="CD189" s="51">
        <f t="shared" si="79"/>
        <v>1</v>
      </c>
      <c r="CE189" s="54">
        <v>10</v>
      </c>
      <c r="CF189" s="120">
        <f t="shared" si="80"/>
        <v>11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0</v>
      </c>
      <c r="CL189" s="94">
        <f t="shared" si="64"/>
        <v>0</v>
      </c>
      <c r="CM189" s="94">
        <f t="shared" si="65"/>
        <v>0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104</v>
      </c>
      <c r="CU189" s="53">
        <f t="shared" si="84"/>
        <v>0.78490566037735854</v>
      </c>
    </row>
    <row r="190" spans="1:9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/>
      <c r="P190" s="102"/>
      <c r="Q190" s="102"/>
      <c r="R190" s="102"/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/>
      <c r="AE190" s="102"/>
      <c r="AF190" s="102"/>
      <c r="AG190" s="102"/>
      <c r="AH190" s="102"/>
      <c r="AI190" s="102"/>
      <c r="AJ190" s="102"/>
      <c r="AK190" s="46">
        <f t="shared" si="73"/>
        <v>2</v>
      </c>
      <c r="AL190" s="54">
        <v>8</v>
      </c>
      <c r="AM190" s="120">
        <f t="shared" si="74"/>
        <v>10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/>
      <c r="AT190" s="102"/>
      <c r="AU190" s="102"/>
      <c r="AV190" s="102"/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/>
      <c r="BI190" s="102"/>
      <c r="BJ190" s="102"/>
      <c r="BK190" s="102"/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/>
      <c r="BX190" s="102"/>
      <c r="BY190" s="102"/>
      <c r="BZ190" s="102"/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2</v>
      </c>
      <c r="CU190" s="53">
        <f t="shared" si="84"/>
        <v>0.21052631578947367</v>
      </c>
    </row>
    <row r="191" spans="1:9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/>
      <c r="P191" s="102"/>
      <c r="Q191" s="102"/>
      <c r="R191" s="102"/>
      <c r="S191" s="102"/>
      <c r="T191" s="102"/>
      <c r="U191" s="102"/>
      <c r="V191" s="46">
        <f t="shared" si="71"/>
        <v>0</v>
      </c>
      <c r="W191" s="46">
        <v>0</v>
      </c>
      <c r="X191" s="120">
        <f t="shared" si="72"/>
        <v>0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/>
      <c r="AE191" s="102"/>
      <c r="AF191" s="102"/>
      <c r="AG191" s="102"/>
      <c r="AH191" s="102"/>
      <c r="AI191" s="102"/>
      <c r="AJ191" s="102"/>
      <c r="AK191" s="46">
        <f t="shared" si="73"/>
        <v>1</v>
      </c>
      <c r="AL191" s="54">
        <v>1.5</v>
      </c>
      <c r="AM191" s="120">
        <f t="shared" si="74"/>
        <v>3.5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/>
      <c r="AT191" s="102"/>
      <c r="AU191" s="102"/>
      <c r="AV191" s="102"/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/>
      <c r="BI191" s="102"/>
      <c r="BJ191" s="102"/>
      <c r="BK191" s="102"/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/>
      <c r="BX191" s="102"/>
      <c r="BY191" s="102"/>
      <c r="BZ191" s="102"/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1</v>
      </c>
      <c r="CU191" s="53">
        <f t="shared" si="84"/>
        <v>0.2857142857142857</v>
      </c>
    </row>
    <row r="192" spans="1:9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/>
      <c r="P192" s="102"/>
      <c r="Q192" s="102"/>
      <c r="R192" s="102"/>
      <c r="S192" s="102"/>
      <c r="T192" s="102"/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0</v>
      </c>
      <c r="AD192" s="102"/>
      <c r="AE192" s="102"/>
      <c r="AF192" s="102"/>
      <c r="AG192" s="102"/>
      <c r="AH192" s="102"/>
      <c r="AI192" s="102"/>
      <c r="AJ192" s="102"/>
      <c r="AK192" s="46">
        <f t="shared" si="73"/>
        <v>4</v>
      </c>
      <c r="AL192" s="54">
        <v>16</v>
      </c>
      <c r="AM192" s="120">
        <f t="shared" si="74"/>
        <v>21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/>
      <c r="AT192" s="102"/>
      <c r="AU192" s="102"/>
      <c r="AV192" s="102"/>
      <c r="AW192" s="102"/>
      <c r="AX192" s="102"/>
      <c r="AY192" s="102"/>
      <c r="AZ192" s="46">
        <f t="shared" si="75"/>
        <v>0</v>
      </c>
      <c r="BA192" s="54">
        <v>0</v>
      </c>
      <c r="BB192" s="120">
        <f t="shared" si="76"/>
        <v>0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/>
      <c r="BI192" s="102"/>
      <c r="BJ192" s="102"/>
      <c r="BK192" s="102"/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/>
      <c r="BX192" s="102"/>
      <c r="BY192" s="102"/>
      <c r="BZ192" s="102"/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5</v>
      </c>
      <c r="CU192" s="53">
        <f t="shared" si="84"/>
        <v>0.25</v>
      </c>
    </row>
    <row r="193" spans="1:9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5</v>
      </c>
      <c r="L193" s="102">
        <v>10</v>
      </c>
      <c r="M193" s="102">
        <v>6</v>
      </c>
      <c r="N193" s="102">
        <v>0</v>
      </c>
      <c r="O193" s="102"/>
      <c r="P193" s="102"/>
      <c r="Q193" s="102"/>
      <c r="R193" s="102"/>
      <c r="S193" s="102"/>
      <c r="T193" s="102"/>
      <c r="U193" s="102"/>
      <c r="V193" s="46">
        <f t="shared" si="71"/>
        <v>27</v>
      </c>
      <c r="W193" s="46">
        <v>57.5</v>
      </c>
      <c r="X193" s="120">
        <f t="shared" si="72"/>
        <v>100.5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0</v>
      </c>
      <c r="AD193" s="102"/>
      <c r="AE193" s="102"/>
      <c r="AF193" s="102"/>
      <c r="AG193" s="102"/>
      <c r="AH193" s="102"/>
      <c r="AI193" s="102"/>
      <c r="AJ193" s="102"/>
      <c r="AK193" s="46">
        <f t="shared" si="73"/>
        <v>45</v>
      </c>
      <c r="AL193" s="54">
        <v>132.5</v>
      </c>
      <c r="AM193" s="120">
        <f t="shared" si="74"/>
        <v>205.5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/>
      <c r="AT193" s="102"/>
      <c r="AU193" s="102"/>
      <c r="AV193" s="102"/>
      <c r="AW193" s="102"/>
      <c r="AX193" s="102"/>
      <c r="AY193" s="102"/>
      <c r="AZ193" s="46">
        <f t="shared" si="75"/>
        <v>0</v>
      </c>
      <c r="BA193" s="54">
        <v>2</v>
      </c>
      <c r="BB193" s="120">
        <f t="shared" si="76"/>
        <v>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/>
      <c r="BI193" s="102"/>
      <c r="BJ193" s="102"/>
      <c r="BK193" s="102"/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/>
      <c r="BX193" s="102"/>
      <c r="BY193" s="102"/>
      <c r="BZ193" s="102"/>
      <c r="CA193" s="102"/>
      <c r="CB193" s="102"/>
      <c r="CC193" s="102"/>
      <c r="CD193" s="51">
        <f t="shared" si="79"/>
        <v>0</v>
      </c>
      <c r="CE193" s="54">
        <v>11.5</v>
      </c>
      <c r="CF193" s="120">
        <f t="shared" si="80"/>
        <v>11.5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0</v>
      </c>
      <c r="CL193" s="94">
        <f t="shared" si="64"/>
        <v>0</v>
      </c>
      <c r="CM193" s="94">
        <f t="shared" si="65"/>
        <v>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72</v>
      </c>
      <c r="CU193" s="53">
        <f t="shared" si="84"/>
        <v>0.35380835380835379</v>
      </c>
    </row>
    <row r="194" spans="1:9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9</v>
      </c>
      <c r="L194" s="102">
        <v>4</v>
      </c>
      <c r="M194" s="102">
        <v>2</v>
      </c>
      <c r="N194" s="102">
        <v>0</v>
      </c>
      <c r="O194" s="102"/>
      <c r="P194" s="102"/>
      <c r="Q194" s="102"/>
      <c r="R194" s="102"/>
      <c r="S194" s="102"/>
      <c r="T194" s="102"/>
      <c r="U194" s="102"/>
      <c r="V194" s="46">
        <f t="shared" si="71"/>
        <v>21</v>
      </c>
      <c r="W194" s="46">
        <v>12.5</v>
      </c>
      <c r="X194" s="120">
        <f t="shared" si="72"/>
        <v>39.5</v>
      </c>
      <c r="Y194" s="102">
        <v>6</v>
      </c>
      <c r="Z194" s="102">
        <v>4</v>
      </c>
      <c r="AA194" s="102">
        <v>9</v>
      </c>
      <c r="AB194" s="102">
        <v>3</v>
      </c>
      <c r="AC194" s="102">
        <v>0</v>
      </c>
      <c r="AD194" s="102"/>
      <c r="AE194" s="102"/>
      <c r="AF194" s="102"/>
      <c r="AG194" s="102"/>
      <c r="AH194" s="102"/>
      <c r="AI194" s="102"/>
      <c r="AJ194" s="102"/>
      <c r="AK194" s="46">
        <f t="shared" si="73"/>
        <v>22</v>
      </c>
      <c r="AL194" s="54">
        <v>88.5</v>
      </c>
      <c r="AM194" s="120">
        <f t="shared" si="74"/>
        <v>122.5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/>
      <c r="AT194" s="102"/>
      <c r="AU194" s="102"/>
      <c r="AV194" s="102"/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/>
      <c r="BI194" s="102"/>
      <c r="BJ194" s="102"/>
      <c r="BK194" s="102"/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/>
      <c r="BX194" s="102"/>
      <c r="BY194" s="102"/>
      <c r="BZ194" s="102"/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0</v>
      </c>
      <c r="CL194" s="94">
        <f t="shared" si="64"/>
        <v>0</v>
      </c>
      <c r="CM194" s="94">
        <f t="shared" si="65"/>
        <v>0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43</v>
      </c>
      <c r="CU194" s="53">
        <f t="shared" si="84"/>
        <v>0.42574257425742573</v>
      </c>
    </row>
    <row r="195" spans="1:9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>
        <v>8</v>
      </c>
      <c r="M195" s="102">
        <v>14</v>
      </c>
      <c r="N195" s="102">
        <v>0</v>
      </c>
      <c r="O195" s="102"/>
      <c r="P195" s="102"/>
      <c r="Q195" s="102"/>
      <c r="R195" s="102"/>
      <c r="S195" s="102"/>
      <c r="T195" s="102"/>
      <c r="U195" s="102"/>
      <c r="V195" s="46">
        <f t="shared" si="71"/>
        <v>39</v>
      </c>
      <c r="W195" s="46">
        <v>54.5</v>
      </c>
      <c r="X195" s="120">
        <f t="shared" si="72"/>
        <v>115.5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0</v>
      </c>
      <c r="AD195" s="102"/>
      <c r="AE195" s="102"/>
      <c r="AF195" s="102"/>
      <c r="AG195" s="102"/>
      <c r="AH195" s="102"/>
      <c r="AI195" s="102"/>
      <c r="AJ195" s="102"/>
      <c r="AK195" s="46">
        <f t="shared" si="73"/>
        <v>121</v>
      </c>
      <c r="AL195" s="54">
        <v>172</v>
      </c>
      <c r="AM195" s="120">
        <f t="shared" si="74"/>
        <v>374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/>
      <c r="AT195" s="102"/>
      <c r="AU195" s="102"/>
      <c r="AV195" s="102"/>
      <c r="AW195" s="102"/>
      <c r="AX195" s="102"/>
      <c r="AY195" s="102"/>
      <c r="AZ195" s="46">
        <f t="shared" si="75"/>
        <v>2</v>
      </c>
      <c r="BA195" s="54">
        <v>6</v>
      </c>
      <c r="BB195" s="120">
        <f t="shared" si="76"/>
        <v>10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/>
      <c r="BI195" s="102"/>
      <c r="BJ195" s="102"/>
      <c r="BK195" s="102"/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/>
      <c r="BX195" s="102"/>
      <c r="BY195" s="102"/>
      <c r="BZ195" s="102"/>
      <c r="CA195" s="102"/>
      <c r="CB195" s="102"/>
      <c r="CC195" s="102"/>
      <c r="CD195" s="51">
        <f t="shared" si="79"/>
        <v>17</v>
      </c>
      <c r="CE195" s="54">
        <v>3.5</v>
      </c>
      <c r="CF195" s="120">
        <f t="shared" si="80"/>
        <v>34.5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6</v>
      </c>
      <c r="CL195" s="94">
        <f t="shared" si="64"/>
        <v>0</v>
      </c>
      <c r="CM195" s="94">
        <f t="shared" si="65"/>
        <v>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179</v>
      </c>
      <c r="CU195" s="53">
        <f t="shared" si="84"/>
        <v>0.7568710359408034</v>
      </c>
    </row>
    <row r="196" spans="1:9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/>
      <c r="P196" s="102"/>
      <c r="Q196" s="102"/>
      <c r="R196" s="102"/>
      <c r="S196" s="102"/>
      <c r="T196" s="102"/>
      <c r="U196" s="102"/>
      <c r="V196" s="46">
        <f t="shared" si="71"/>
        <v>7</v>
      </c>
      <c r="W196" s="46">
        <v>3.5</v>
      </c>
      <c r="X196" s="120">
        <f t="shared" si="72"/>
        <v>15.5</v>
      </c>
      <c r="Y196" s="102">
        <v>1</v>
      </c>
      <c r="Z196" s="102">
        <v>2</v>
      </c>
      <c r="AA196" s="102">
        <v>4</v>
      </c>
      <c r="AB196" s="102">
        <v>2</v>
      </c>
      <c r="AC196" s="102">
        <v>0</v>
      </c>
      <c r="AD196" s="102"/>
      <c r="AE196" s="102"/>
      <c r="AF196" s="102"/>
      <c r="AG196" s="102"/>
      <c r="AH196" s="102"/>
      <c r="AI196" s="102"/>
      <c r="AJ196" s="102"/>
      <c r="AK196" s="46">
        <f t="shared" si="73"/>
        <v>9</v>
      </c>
      <c r="AL196" s="54">
        <v>61</v>
      </c>
      <c r="AM196" s="120">
        <f t="shared" si="74"/>
        <v>76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/>
      <c r="AT196" s="102"/>
      <c r="AU196" s="102"/>
      <c r="AV196" s="102"/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/>
      <c r="BI196" s="102"/>
      <c r="BJ196" s="102"/>
      <c r="BK196" s="102"/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/>
      <c r="BX196" s="102"/>
      <c r="BY196" s="102"/>
      <c r="BZ196" s="102"/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0</v>
      </c>
      <c r="CL196" s="94">
        <f t="shared" si="64"/>
        <v>0</v>
      </c>
      <c r="CM196" s="94">
        <f t="shared" si="65"/>
        <v>0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16</v>
      </c>
      <c r="CU196" s="53">
        <f t="shared" si="84"/>
        <v>0.24427480916030533</v>
      </c>
    </row>
    <row r="197" spans="1:9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>
        <v>0</v>
      </c>
      <c r="M197" s="102">
        <v>3</v>
      </c>
      <c r="N197" s="102">
        <v>0</v>
      </c>
      <c r="O197" s="102"/>
      <c r="P197" s="102"/>
      <c r="Q197" s="102"/>
      <c r="R197" s="102"/>
      <c r="S197" s="102"/>
      <c r="T197" s="102"/>
      <c r="U197" s="102"/>
      <c r="V197" s="46">
        <f t="shared" si="71"/>
        <v>8</v>
      </c>
      <c r="W197" s="46">
        <v>9</v>
      </c>
      <c r="X197" s="120">
        <f t="shared" si="72"/>
        <v>20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/>
      <c r="AE197" s="102"/>
      <c r="AF197" s="102"/>
      <c r="AG197" s="102"/>
      <c r="AH197" s="102"/>
      <c r="AI197" s="102"/>
      <c r="AJ197" s="102"/>
      <c r="AK197" s="46">
        <f t="shared" si="73"/>
        <v>0</v>
      </c>
      <c r="AL197" s="54">
        <v>8</v>
      </c>
      <c r="AM197" s="120">
        <f t="shared" si="74"/>
        <v>8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/>
      <c r="AT197" s="102"/>
      <c r="AU197" s="102"/>
      <c r="AV197" s="102"/>
      <c r="AW197" s="102"/>
      <c r="AX197" s="102"/>
      <c r="AY197" s="102"/>
      <c r="AZ197" s="46">
        <f t="shared" si="75"/>
        <v>0</v>
      </c>
      <c r="BA197" s="54">
        <v>0</v>
      </c>
      <c r="BB197" s="120">
        <f t="shared" si="76"/>
        <v>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/>
      <c r="BI197" s="102"/>
      <c r="BJ197" s="102"/>
      <c r="BK197" s="102"/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/>
      <c r="BX197" s="102"/>
      <c r="BY197" s="102"/>
      <c r="BZ197" s="102"/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0</v>
      </c>
      <c r="CL197" s="94">
        <f t="shared" si="64"/>
        <v>0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8</v>
      </c>
      <c r="CU197" s="53">
        <f t="shared" si="84"/>
        <v>0.47058823529411764</v>
      </c>
    </row>
    <row r="198" spans="1:9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>
        <v>1</v>
      </c>
      <c r="M198" s="102">
        <v>2</v>
      </c>
      <c r="N198" s="102">
        <v>0</v>
      </c>
      <c r="O198" s="102"/>
      <c r="P198" s="102"/>
      <c r="Q198" s="102"/>
      <c r="R198" s="102"/>
      <c r="S198" s="102"/>
      <c r="T198" s="102"/>
      <c r="U198" s="102"/>
      <c r="V198" s="46">
        <f t="shared" si="71"/>
        <v>5</v>
      </c>
      <c r="W198" s="46">
        <v>6.5</v>
      </c>
      <c r="X198" s="120">
        <f t="shared" si="72"/>
        <v>14.5</v>
      </c>
      <c r="Y198" s="102">
        <v>0</v>
      </c>
      <c r="Z198" s="102">
        <v>2</v>
      </c>
      <c r="AA198" s="102">
        <v>2</v>
      </c>
      <c r="AB198" s="102">
        <v>6</v>
      </c>
      <c r="AC198" s="102">
        <v>0</v>
      </c>
      <c r="AD198" s="102"/>
      <c r="AE198" s="102"/>
      <c r="AF198" s="102"/>
      <c r="AG198" s="102"/>
      <c r="AH198" s="102"/>
      <c r="AI198" s="102"/>
      <c r="AJ198" s="102"/>
      <c r="AK198" s="46">
        <f t="shared" si="73"/>
        <v>10</v>
      </c>
      <c r="AL198" s="54">
        <v>54</v>
      </c>
      <c r="AM198" s="120">
        <f t="shared" si="74"/>
        <v>72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/>
      <c r="AT198" s="102"/>
      <c r="AU198" s="102"/>
      <c r="AV198" s="102"/>
      <c r="AW198" s="102"/>
      <c r="AX198" s="102"/>
      <c r="AY198" s="102"/>
      <c r="AZ198" s="46">
        <f t="shared" si="75"/>
        <v>0</v>
      </c>
      <c r="BA198" s="54">
        <v>4</v>
      </c>
      <c r="BB198" s="120">
        <f t="shared" si="76"/>
        <v>4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/>
      <c r="BI198" s="102"/>
      <c r="BJ198" s="102"/>
      <c r="BK198" s="102"/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/>
      <c r="BX198" s="102"/>
      <c r="BY198" s="102"/>
      <c r="BZ198" s="102"/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0</v>
      </c>
      <c r="CL198" s="94">
        <f t="shared" si="64"/>
        <v>0</v>
      </c>
      <c r="CM198" s="94">
        <f t="shared" si="65"/>
        <v>0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15</v>
      </c>
      <c r="CU198" s="53">
        <f t="shared" si="84"/>
        <v>0.23255813953488372</v>
      </c>
    </row>
    <row r="199" spans="1:9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>
        <v>2</v>
      </c>
      <c r="M199" s="102">
        <v>9</v>
      </c>
      <c r="N199" s="102">
        <v>0</v>
      </c>
      <c r="O199" s="102"/>
      <c r="P199" s="102"/>
      <c r="Q199" s="102"/>
      <c r="R199" s="102"/>
      <c r="S199" s="102"/>
      <c r="T199" s="102"/>
      <c r="U199" s="102"/>
      <c r="V199" s="46">
        <f t="shared" si="71"/>
        <v>14</v>
      </c>
      <c r="W199" s="46">
        <v>1</v>
      </c>
      <c r="X199" s="120">
        <f t="shared" si="72"/>
        <v>26</v>
      </c>
      <c r="Y199" s="102">
        <v>5</v>
      </c>
      <c r="Z199" s="102">
        <v>5</v>
      </c>
      <c r="AA199" s="102">
        <v>17</v>
      </c>
      <c r="AB199" s="102">
        <v>13</v>
      </c>
      <c r="AC199" s="102">
        <v>0</v>
      </c>
      <c r="AD199" s="102"/>
      <c r="AE199" s="102"/>
      <c r="AF199" s="102"/>
      <c r="AG199" s="102"/>
      <c r="AH199" s="102"/>
      <c r="AI199" s="102"/>
      <c r="AJ199" s="102"/>
      <c r="AK199" s="46">
        <f t="shared" si="73"/>
        <v>40</v>
      </c>
      <c r="AL199" s="54">
        <v>96</v>
      </c>
      <c r="AM199" s="120">
        <f t="shared" si="74"/>
        <v>166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/>
      <c r="AT199" s="102"/>
      <c r="AU199" s="102"/>
      <c r="AV199" s="102"/>
      <c r="AW199" s="102"/>
      <c r="AX199" s="102"/>
      <c r="AY199" s="102"/>
      <c r="AZ199" s="46">
        <f t="shared" si="75"/>
        <v>1</v>
      </c>
      <c r="BA199" s="54">
        <v>1</v>
      </c>
      <c r="BB199" s="120">
        <f t="shared" si="76"/>
        <v>3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/>
      <c r="BI199" s="102"/>
      <c r="BJ199" s="102"/>
      <c r="BK199" s="102"/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/>
      <c r="BX199" s="102"/>
      <c r="BY199" s="102"/>
      <c r="BZ199" s="102"/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0</v>
      </c>
      <c r="CL199" s="94">
        <f t="shared" ref="CL199:CL262" si="89">+O199+AD199+AS199+BH199+BW199</f>
        <v>0</v>
      </c>
      <c r="CM199" s="94">
        <f t="shared" ref="CM199:CM262" si="90">+P199+AE199+AT199+BI199+BX199</f>
        <v>0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55</v>
      </c>
      <c r="CU199" s="53">
        <f t="shared" si="84"/>
        <v>0.56122448979591832</v>
      </c>
    </row>
    <row r="200" spans="1:9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>
        <v>1</v>
      </c>
      <c r="M200" s="102">
        <v>15</v>
      </c>
      <c r="N200" s="102">
        <v>0</v>
      </c>
      <c r="O200" s="102"/>
      <c r="P200" s="102"/>
      <c r="Q200" s="102"/>
      <c r="R200" s="102"/>
      <c r="S200" s="102"/>
      <c r="T200" s="102"/>
      <c r="U200" s="102"/>
      <c r="V200" s="46">
        <f t="shared" ref="V200:V263" si="96">SUM(J200:U200)</f>
        <v>18</v>
      </c>
      <c r="W200" s="46">
        <v>7.5</v>
      </c>
      <c r="X200" s="120">
        <f t="shared" ref="X200:X263" si="97">SUM(L200:W200)</f>
        <v>41.5</v>
      </c>
      <c r="Y200" s="102">
        <v>4</v>
      </c>
      <c r="Z200" s="102">
        <v>0</v>
      </c>
      <c r="AA200" s="102">
        <v>2</v>
      </c>
      <c r="AB200" s="102">
        <v>1</v>
      </c>
      <c r="AC200" s="102">
        <v>0</v>
      </c>
      <c r="AD200" s="102"/>
      <c r="AE200" s="102"/>
      <c r="AF200" s="102"/>
      <c r="AG200" s="102"/>
      <c r="AH200" s="102"/>
      <c r="AI200" s="102"/>
      <c r="AJ200" s="102"/>
      <c r="AK200" s="46">
        <f t="shared" ref="AK200:AK263" si="98">SUM(Y200:AJ200)</f>
        <v>7</v>
      </c>
      <c r="AL200" s="54">
        <v>58</v>
      </c>
      <c r="AM200" s="120">
        <f t="shared" ref="AM200:AM263" si="99">SUM(AA200:AL200)</f>
        <v>68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/>
      <c r="AT200" s="102"/>
      <c r="AU200" s="102"/>
      <c r="AV200" s="102"/>
      <c r="AW200" s="102"/>
      <c r="AX200" s="102"/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/>
      <c r="BI200" s="102"/>
      <c r="BJ200" s="102"/>
      <c r="BK200" s="102"/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/>
      <c r="BX200" s="102"/>
      <c r="BY200" s="102"/>
      <c r="BZ200" s="102"/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17</v>
      </c>
      <c r="CK200" s="94">
        <f t="shared" si="88"/>
        <v>0</v>
      </c>
      <c r="CL200" s="94">
        <f t="shared" si="89"/>
        <v>0</v>
      </c>
      <c r="CM200" s="94">
        <f t="shared" si="90"/>
        <v>0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28</v>
      </c>
      <c r="CU200" s="53">
        <f t="shared" ref="CU200:CU263" si="109">IFERROR(CT200/CS200,0)</f>
        <v>0.42748091603053434</v>
      </c>
    </row>
    <row r="201" spans="1:9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/>
      <c r="P201" s="102"/>
      <c r="Q201" s="102"/>
      <c r="R201" s="102"/>
      <c r="S201" s="102"/>
      <c r="T201" s="102"/>
      <c r="U201" s="102"/>
      <c r="V201" s="46">
        <f t="shared" si="96"/>
        <v>1</v>
      </c>
      <c r="W201" s="46">
        <v>7</v>
      </c>
      <c r="X201" s="120">
        <f t="shared" si="97"/>
        <v>8</v>
      </c>
      <c r="Y201" s="102">
        <v>1</v>
      </c>
      <c r="Z201" s="102">
        <v>1</v>
      </c>
      <c r="AA201" s="102">
        <v>0</v>
      </c>
      <c r="AB201" s="102">
        <v>2</v>
      </c>
      <c r="AC201" s="102">
        <v>0</v>
      </c>
      <c r="AD201" s="102"/>
      <c r="AE201" s="102"/>
      <c r="AF201" s="102"/>
      <c r="AG201" s="102"/>
      <c r="AH201" s="102"/>
      <c r="AI201" s="102"/>
      <c r="AJ201" s="102"/>
      <c r="AK201" s="46">
        <f t="shared" si="98"/>
        <v>4</v>
      </c>
      <c r="AL201" s="54">
        <v>87.5</v>
      </c>
      <c r="AM201" s="120">
        <f t="shared" si="99"/>
        <v>93.5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/>
      <c r="AT201" s="102"/>
      <c r="AU201" s="102"/>
      <c r="AV201" s="102"/>
      <c r="AW201" s="102"/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/>
      <c r="BI201" s="102"/>
      <c r="BJ201" s="102"/>
      <c r="BK201" s="102"/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/>
      <c r="BX201" s="102"/>
      <c r="BY201" s="102"/>
      <c r="BZ201" s="102"/>
      <c r="CA201" s="102"/>
      <c r="CB201" s="102"/>
      <c r="CC201" s="102"/>
      <c r="CD201" s="51">
        <f t="shared" si="104"/>
        <v>0</v>
      </c>
      <c r="CE201" s="54">
        <v>0</v>
      </c>
      <c r="CF201" s="120">
        <f t="shared" si="105"/>
        <v>0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0</v>
      </c>
      <c r="CL201" s="94">
        <f t="shared" si="89"/>
        <v>0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6</v>
      </c>
      <c r="CU201" s="53">
        <f t="shared" si="109"/>
        <v>6.1855670103092786E-2</v>
      </c>
    </row>
    <row r="202" spans="1:9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/>
      <c r="P202" s="102"/>
      <c r="Q202" s="102"/>
      <c r="R202" s="102"/>
      <c r="S202" s="102"/>
      <c r="T202" s="102"/>
      <c r="U202" s="102"/>
      <c r="V202" s="46">
        <f t="shared" si="96"/>
        <v>1</v>
      </c>
      <c r="W202" s="46">
        <v>11</v>
      </c>
      <c r="X202" s="120">
        <f t="shared" si="97"/>
        <v>12</v>
      </c>
      <c r="Y202" s="102">
        <v>1</v>
      </c>
      <c r="Z202" s="102">
        <v>10</v>
      </c>
      <c r="AA202" s="102">
        <v>7</v>
      </c>
      <c r="AB202" s="102">
        <v>4</v>
      </c>
      <c r="AC202" s="102">
        <v>0</v>
      </c>
      <c r="AD202" s="102"/>
      <c r="AE202" s="102"/>
      <c r="AF202" s="102"/>
      <c r="AG202" s="102"/>
      <c r="AH202" s="102"/>
      <c r="AI202" s="102"/>
      <c r="AJ202" s="102"/>
      <c r="AK202" s="46">
        <f t="shared" si="98"/>
        <v>22</v>
      </c>
      <c r="AL202" s="54">
        <v>76.5</v>
      </c>
      <c r="AM202" s="120">
        <f t="shared" si="99"/>
        <v>109.5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/>
      <c r="AT202" s="102"/>
      <c r="AU202" s="102"/>
      <c r="AV202" s="102"/>
      <c r="AW202" s="102"/>
      <c r="AX202" s="102"/>
      <c r="AY202" s="102"/>
      <c r="AZ202" s="46">
        <f t="shared" si="100"/>
        <v>0</v>
      </c>
      <c r="BA202" s="54">
        <v>0</v>
      </c>
      <c r="BB202" s="120">
        <f t="shared" si="101"/>
        <v>0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/>
      <c r="BI202" s="102"/>
      <c r="BJ202" s="102"/>
      <c r="BK202" s="102"/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/>
      <c r="BX202" s="102"/>
      <c r="BY202" s="102"/>
      <c r="BZ202" s="102"/>
      <c r="CA202" s="102"/>
      <c r="CB202" s="102"/>
      <c r="CC202" s="102"/>
      <c r="CD202" s="51">
        <f t="shared" si="104"/>
        <v>0</v>
      </c>
      <c r="CE202" s="54">
        <v>0</v>
      </c>
      <c r="CF202" s="120">
        <f t="shared" si="105"/>
        <v>0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0</v>
      </c>
      <c r="CL202" s="94">
        <f t="shared" si="89"/>
        <v>0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23</v>
      </c>
      <c r="CU202" s="53">
        <f t="shared" si="109"/>
        <v>0.26285714285714284</v>
      </c>
    </row>
    <row r="203" spans="1:9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/>
      <c r="P203" s="102"/>
      <c r="Q203" s="102"/>
      <c r="R203" s="102"/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>
        <v>12</v>
      </c>
      <c r="AC203" s="102">
        <v>0</v>
      </c>
      <c r="AD203" s="102"/>
      <c r="AE203" s="102"/>
      <c r="AF203" s="102"/>
      <c r="AG203" s="102"/>
      <c r="AH203" s="102"/>
      <c r="AI203" s="102"/>
      <c r="AJ203" s="102"/>
      <c r="AK203" s="46">
        <f t="shared" si="98"/>
        <v>34</v>
      </c>
      <c r="AL203" s="54">
        <v>30</v>
      </c>
      <c r="AM203" s="120">
        <f t="shared" si="99"/>
        <v>81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/>
      <c r="AT203" s="102"/>
      <c r="AU203" s="102"/>
      <c r="AV203" s="102"/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/>
      <c r="BI203" s="102"/>
      <c r="BJ203" s="102"/>
      <c r="BK203" s="102"/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/>
      <c r="BX203" s="102"/>
      <c r="BY203" s="102"/>
      <c r="BZ203" s="102"/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0</v>
      </c>
      <c r="CL203" s="94">
        <f t="shared" si="89"/>
        <v>0</v>
      </c>
      <c r="CM203" s="94">
        <f t="shared" si="90"/>
        <v>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37</v>
      </c>
      <c r="CU203" s="53">
        <f t="shared" si="109"/>
        <v>0.5</v>
      </c>
    </row>
    <row r="204" spans="1:9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/>
      <c r="P204" s="102"/>
      <c r="Q204" s="102"/>
      <c r="R204" s="102"/>
      <c r="S204" s="102"/>
      <c r="T204" s="102"/>
      <c r="U204" s="102"/>
      <c r="V204" s="46">
        <f t="shared" si="96"/>
        <v>5</v>
      </c>
      <c r="W204" s="46">
        <v>46</v>
      </c>
      <c r="X204" s="120">
        <f t="shared" si="97"/>
        <v>53</v>
      </c>
      <c r="Y204" s="102">
        <v>4</v>
      </c>
      <c r="Z204" s="102">
        <v>3</v>
      </c>
      <c r="AA204" s="102">
        <v>10</v>
      </c>
      <c r="AB204" s="102">
        <v>14</v>
      </c>
      <c r="AC204" s="102">
        <v>0</v>
      </c>
      <c r="AD204" s="102"/>
      <c r="AE204" s="102"/>
      <c r="AF204" s="102"/>
      <c r="AG204" s="102"/>
      <c r="AH204" s="102"/>
      <c r="AI204" s="102"/>
      <c r="AJ204" s="102"/>
      <c r="AK204" s="46">
        <f t="shared" si="98"/>
        <v>31</v>
      </c>
      <c r="AL204" s="54">
        <v>177.5</v>
      </c>
      <c r="AM204" s="120">
        <f t="shared" si="99"/>
        <v>232.5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/>
      <c r="AT204" s="102"/>
      <c r="AU204" s="102"/>
      <c r="AV204" s="102"/>
      <c r="AW204" s="102"/>
      <c r="AX204" s="102"/>
      <c r="AY204" s="102"/>
      <c r="AZ204" s="46">
        <f t="shared" si="100"/>
        <v>1</v>
      </c>
      <c r="BA204" s="54">
        <v>0.5</v>
      </c>
      <c r="BB204" s="120">
        <f t="shared" si="101"/>
        <v>2.5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/>
      <c r="BI204" s="102"/>
      <c r="BJ204" s="102"/>
      <c r="BK204" s="102"/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/>
      <c r="BX204" s="102"/>
      <c r="BY204" s="102"/>
      <c r="BZ204" s="102"/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0</v>
      </c>
      <c r="CL204" s="94">
        <f t="shared" si="89"/>
        <v>0</v>
      </c>
      <c r="CM204" s="94">
        <f t="shared" si="90"/>
        <v>0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37</v>
      </c>
      <c r="CU204" s="53">
        <f t="shared" si="109"/>
        <v>0.16192560175054704</v>
      </c>
    </row>
    <row r="205" spans="1:9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>
        <v>0</v>
      </c>
      <c r="M205" s="102">
        <v>0</v>
      </c>
      <c r="N205" s="102">
        <v>0</v>
      </c>
      <c r="O205" s="102"/>
      <c r="P205" s="102"/>
      <c r="Q205" s="102"/>
      <c r="R205" s="102"/>
      <c r="S205" s="102"/>
      <c r="T205" s="102"/>
      <c r="U205" s="102"/>
      <c r="V205" s="46">
        <f t="shared" si="96"/>
        <v>0</v>
      </c>
      <c r="W205" s="46">
        <v>2.5</v>
      </c>
      <c r="X205" s="120">
        <f t="shared" si="97"/>
        <v>2.5</v>
      </c>
      <c r="Y205" s="102">
        <v>5</v>
      </c>
      <c r="Z205" s="102">
        <v>0</v>
      </c>
      <c r="AA205" s="102">
        <v>2</v>
      </c>
      <c r="AB205" s="102">
        <v>3</v>
      </c>
      <c r="AC205" s="102">
        <v>0</v>
      </c>
      <c r="AD205" s="102"/>
      <c r="AE205" s="102"/>
      <c r="AF205" s="102"/>
      <c r="AG205" s="102"/>
      <c r="AH205" s="102"/>
      <c r="AI205" s="102"/>
      <c r="AJ205" s="102"/>
      <c r="AK205" s="46">
        <f t="shared" si="98"/>
        <v>10</v>
      </c>
      <c r="AL205" s="54">
        <v>22</v>
      </c>
      <c r="AM205" s="120">
        <f t="shared" si="99"/>
        <v>37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/>
      <c r="AT205" s="102"/>
      <c r="AU205" s="102"/>
      <c r="AV205" s="102"/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/>
      <c r="BI205" s="102"/>
      <c r="BJ205" s="102"/>
      <c r="BK205" s="102"/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/>
      <c r="BX205" s="102"/>
      <c r="BY205" s="102"/>
      <c r="BZ205" s="102"/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0</v>
      </c>
      <c r="CL205" s="94">
        <f t="shared" si="89"/>
        <v>0</v>
      </c>
      <c r="CM205" s="94">
        <f t="shared" si="90"/>
        <v>0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10</v>
      </c>
      <c r="CU205" s="53">
        <f t="shared" si="109"/>
        <v>0.40816326530612246</v>
      </c>
    </row>
    <row r="206" spans="1:9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/>
      <c r="P206" s="102"/>
      <c r="Q206" s="102"/>
      <c r="R206" s="102"/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/>
      <c r="AE206" s="102"/>
      <c r="AF206" s="102"/>
      <c r="AG206" s="102"/>
      <c r="AH206" s="102"/>
      <c r="AI206" s="102"/>
      <c r="AJ206" s="102"/>
      <c r="AK206" s="46">
        <f t="shared" si="98"/>
        <v>0</v>
      </c>
      <c r="AL206" s="54">
        <v>37.5</v>
      </c>
      <c r="AM206" s="120">
        <f t="shared" si="99"/>
        <v>37.5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/>
      <c r="AT206" s="102"/>
      <c r="AU206" s="102"/>
      <c r="AV206" s="102"/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/>
      <c r="BI206" s="102"/>
      <c r="BJ206" s="102"/>
      <c r="BK206" s="102"/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/>
      <c r="BX206" s="102"/>
      <c r="BY206" s="102"/>
      <c r="BZ206" s="102"/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0</v>
      </c>
      <c r="CU206" s="53">
        <f t="shared" si="109"/>
        <v>0</v>
      </c>
    </row>
    <row r="207" spans="1:9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/>
      <c r="P207" s="102"/>
      <c r="Q207" s="102"/>
      <c r="R207" s="102"/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/>
      <c r="AE207" s="102"/>
      <c r="AF207" s="102"/>
      <c r="AG207" s="102"/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/>
      <c r="AT207" s="102"/>
      <c r="AU207" s="102"/>
      <c r="AV207" s="102"/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/>
      <c r="BI207" s="102"/>
      <c r="BJ207" s="102"/>
      <c r="BK207" s="102"/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/>
      <c r="BX207" s="102"/>
      <c r="BY207" s="102"/>
      <c r="BZ207" s="102"/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/>
      <c r="P208" s="102"/>
      <c r="Q208" s="102"/>
      <c r="R208" s="102"/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0</v>
      </c>
      <c r="AD208" s="102"/>
      <c r="AE208" s="102"/>
      <c r="AF208" s="102"/>
      <c r="AG208" s="102"/>
      <c r="AH208" s="102"/>
      <c r="AI208" s="102"/>
      <c r="AJ208" s="102"/>
      <c r="AK208" s="46">
        <f t="shared" si="98"/>
        <v>6</v>
      </c>
      <c r="AL208" s="54">
        <v>60</v>
      </c>
      <c r="AM208" s="120">
        <f t="shared" si="99"/>
        <v>69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/>
      <c r="AT208" s="102"/>
      <c r="AU208" s="102"/>
      <c r="AV208" s="102"/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/>
      <c r="BI208" s="102"/>
      <c r="BJ208" s="102"/>
      <c r="BK208" s="102"/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/>
      <c r="BX208" s="102"/>
      <c r="BY208" s="102"/>
      <c r="BZ208" s="102"/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0</v>
      </c>
      <c r="CL208" s="94">
        <f t="shared" si="89"/>
        <v>0</v>
      </c>
      <c r="CM208" s="94">
        <f t="shared" si="90"/>
        <v>0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6</v>
      </c>
      <c r="CU208" s="53">
        <f t="shared" si="109"/>
        <v>8.6956521739130432E-2</v>
      </c>
    </row>
    <row r="209" spans="1:9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>
        <v>1</v>
      </c>
      <c r="M209" s="102">
        <v>0</v>
      </c>
      <c r="N209" s="102">
        <v>0</v>
      </c>
      <c r="O209" s="102"/>
      <c r="P209" s="102"/>
      <c r="Q209" s="102"/>
      <c r="R209" s="102"/>
      <c r="S209" s="102"/>
      <c r="T209" s="102"/>
      <c r="U209" s="102"/>
      <c r="V209" s="46">
        <f t="shared" si="96"/>
        <v>4</v>
      </c>
      <c r="W209" s="46">
        <v>10</v>
      </c>
      <c r="X209" s="120">
        <f t="shared" si="97"/>
        <v>15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/>
      <c r="AE209" s="102"/>
      <c r="AF209" s="102"/>
      <c r="AG209" s="102"/>
      <c r="AH209" s="102"/>
      <c r="AI209" s="102"/>
      <c r="AJ209" s="102"/>
      <c r="AK209" s="46">
        <f t="shared" si="98"/>
        <v>1</v>
      </c>
      <c r="AL209" s="54">
        <v>4</v>
      </c>
      <c r="AM209" s="120">
        <f t="shared" si="99"/>
        <v>6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/>
      <c r="AT209" s="102"/>
      <c r="AU209" s="102"/>
      <c r="AV209" s="102"/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/>
      <c r="BI209" s="102"/>
      <c r="BJ209" s="102"/>
      <c r="BK209" s="102"/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/>
      <c r="BX209" s="102"/>
      <c r="BY209" s="102"/>
      <c r="BZ209" s="102"/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0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5</v>
      </c>
      <c r="CU209" s="53">
        <f t="shared" si="109"/>
        <v>0.35714285714285715</v>
      </c>
    </row>
    <row r="210" spans="1:9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>
        <v>4</v>
      </c>
      <c r="M210" s="102">
        <v>0</v>
      </c>
      <c r="N210" s="102">
        <v>0</v>
      </c>
      <c r="O210" s="102"/>
      <c r="P210" s="102"/>
      <c r="Q210" s="102"/>
      <c r="R210" s="102"/>
      <c r="S210" s="102"/>
      <c r="T210" s="102"/>
      <c r="U210" s="102"/>
      <c r="V210" s="46">
        <f t="shared" si="96"/>
        <v>7</v>
      </c>
      <c r="W210" s="46">
        <v>78</v>
      </c>
      <c r="X210" s="120">
        <f t="shared" si="97"/>
        <v>89</v>
      </c>
      <c r="Y210" s="102">
        <v>4</v>
      </c>
      <c r="Z210" s="102">
        <v>4</v>
      </c>
      <c r="AA210" s="102">
        <v>2</v>
      </c>
      <c r="AB210" s="102">
        <v>2</v>
      </c>
      <c r="AC210" s="102">
        <v>0</v>
      </c>
      <c r="AD210" s="102"/>
      <c r="AE210" s="102"/>
      <c r="AF210" s="102"/>
      <c r="AG210" s="102"/>
      <c r="AH210" s="102"/>
      <c r="AI210" s="102"/>
      <c r="AJ210" s="102"/>
      <c r="AK210" s="46">
        <f t="shared" si="98"/>
        <v>12</v>
      </c>
      <c r="AL210" s="54">
        <v>113.5</v>
      </c>
      <c r="AM210" s="120">
        <f t="shared" si="99"/>
        <v>129.5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/>
      <c r="AT210" s="102"/>
      <c r="AU210" s="102"/>
      <c r="AV210" s="102"/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/>
      <c r="BI210" s="102"/>
      <c r="BJ210" s="102"/>
      <c r="BK210" s="102"/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/>
      <c r="BX210" s="102"/>
      <c r="BY210" s="102"/>
      <c r="BZ210" s="102"/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0</v>
      </c>
      <c r="CL210" s="94">
        <f t="shared" si="89"/>
        <v>0</v>
      </c>
      <c r="CM210" s="94">
        <f t="shared" si="90"/>
        <v>0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19</v>
      </c>
      <c r="CU210" s="53">
        <f t="shared" si="109"/>
        <v>9.5000000000000001E-2</v>
      </c>
    </row>
    <row r="211" spans="1:9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>
        <v>7</v>
      </c>
      <c r="M211" s="102">
        <v>31</v>
      </c>
      <c r="N211" s="102">
        <v>0</v>
      </c>
      <c r="O211" s="102"/>
      <c r="P211" s="102"/>
      <c r="Q211" s="102"/>
      <c r="R211" s="102"/>
      <c r="S211" s="102"/>
      <c r="T211" s="102"/>
      <c r="U211" s="102"/>
      <c r="V211" s="46">
        <f t="shared" si="96"/>
        <v>56</v>
      </c>
      <c r="W211" s="46">
        <v>0</v>
      </c>
      <c r="X211" s="120">
        <f t="shared" si="97"/>
        <v>94</v>
      </c>
      <c r="Y211" s="102">
        <v>4</v>
      </c>
      <c r="Z211" s="102">
        <v>4</v>
      </c>
      <c r="AA211" s="102">
        <v>6</v>
      </c>
      <c r="AB211" s="102">
        <v>21</v>
      </c>
      <c r="AC211" s="102">
        <v>0</v>
      </c>
      <c r="AD211" s="102"/>
      <c r="AE211" s="102"/>
      <c r="AF211" s="102"/>
      <c r="AG211" s="102"/>
      <c r="AH211" s="102"/>
      <c r="AI211" s="102"/>
      <c r="AJ211" s="102"/>
      <c r="AK211" s="46">
        <f t="shared" si="98"/>
        <v>35</v>
      </c>
      <c r="AL211" s="54">
        <v>0</v>
      </c>
      <c r="AM211" s="120">
        <f t="shared" si="99"/>
        <v>62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/>
      <c r="AT211" s="102"/>
      <c r="AU211" s="102"/>
      <c r="AV211" s="102"/>
      <c r="AW211" s="102"/>
      <c r="AX211" s="102"/>
      <c r="AY211" s="102"/>
      <c r="AZ211" s="46">
        <f t="shared" si="100"/>
        <v>2</v>
      </c>
      <c r="BA211" s="54">
        <v>0</v>
      </c>
      <c r="BB211" s="120">
        <f t="shared" si="101"/>
        <v>3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/>
      <c r="BI211" s="102"/>
      <c r="BJ211" s="102"/>
      <c r="BK211" s="102"/>
      <c r="BL211" s="102"/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/>
      <c r="BX211" s="102"/>
      <c r="BY211" s="102"/>
      <c r="BZ211" s="102"/>
      <c r="CA211" s="102"/>
      <c r="CB211" s="102"/>
      <c r="CC211" s="102"/>
      <c r="CD211" s="51">
        <f t="shared" si="104"/>
        <v>7</v>
      </c>
      <c r="CE211" s="54">
        <v>0</v>
      </c>
      <c r="CF211" s="120">
        <f t="shared" si="105"/>
        <v>14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1</v>
      </c>
      <c r="CL211" s="94">
        <f t="shared" si="89"/>
        <v>0</v>
      </c>
      <c r="CM211" s="94">
        <f t="shared" si="90"/>
        <v>0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102</v>
      </c>
      <c r="CU211" s="53">
        <f t="shared" si="109"/>
        <v>0</v>
      </c>
    </row>
    <row r="212" spans="1:9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>
        <v>17</v>
      </c>
      <c r="M212" s="102">
        <v>17</v>
      </c>
      <c r="N212" s="102">
        <v>0</v>
      </c>
      <c r="O212" s="102"/>
      <c r="P212" s="102"/>
      <c r="Q212" s="102"/>
      <c r="R212" s="102"/>
      <c r="S212" s="102"/>
      <c r="T212" s="102"/>
      <c r="U212" s="102"/>
      <c r="V212" s="46">
        <f t="shared" si="96"/>
        <v>59</v>
      </c>
      <c r="W212" s="46">
        <v>58</v>
      </c>
      <c r="X212" s="120">
        <f t="shared" si="97"/>
        <v>151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0</v>
      </c>
      <c r="AD212" s="102"/>
      <c r="AE212" s="102"/>
      <c r="AF212" s="102"/>
      <c r="AG212" s="102"/>
      <c r="AH212" s="102"/>
      <c r="AI212" s="102"/>
      <c r="AJ212" s="102"/>
      <c r="AK212" s="46">
        <f t="shared" si="98"/>
        <v>60</v>
      </c>
      <c r="AL212" s="54">
        <v>112</v>
      </c>
      <c r="AM212" s="120">
        <f t="shared" si="99"/>
        <v>207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/>
      <c r="AT212" s="102"/>
      <c r="AU212" s="102"/>
      <c r="AV212" s="102"/>
      <c r="AW212" s="102"/>
      <c r="AX212" s="102"/>
      <c r="AY212" s="102"/>
      <c r="AZ212" s="46">
        <f t="shared" si="100"/>
        <v>3</v>
      </c>
      <c r="BA212" s="54">
        <v>6</v>
      </c>
      <c r="BB212" s="120">
        <f t="shared" si="101"/>
        <v>10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/>
      <c r="BI212" s="102"/>
      <c r="BJ212" s="102"/>
      <c r="BK212" s="102"/>
      <c r="BL212" s="102"/>
      <c r="BM212" s="102"/>
      <c r="BN212" s="104"/>
      <c r="BO212" s="51">
        <f t="shared" si="102"/>
        <v>2</v>
      </c>
      <c r="BP212" s="54">
        <v>0.5</v>
      </c>
      <c r="BQ212" s="120">
        <f t="shared" si="103"/>
        <v>3.5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/>
      <c r="BX212" s="102"/>
      <c r="BY212" s="102"/>
      <c r="BZ212" s="102"/>
      <c r="CA212" s="102"/>
      <c r="CB212" s="102"/>
      <c r="CC212" s="102"/>
      <c r="CD212" s="51">
        <f t="shared" si="104"/>
        <v>1</v>
      </c>
      <c r="CE212" s="54">
        <v>4.5</v>
      </c>
      <c r="CF212" s="120">
        <f t="shared" si="105"/>
        <v>6.5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</v>
      </c>
      <c r="CL212" s="94">
        <f t="shared" si="89"/>
        <v>0</v>
      </c>
      <c r="CM212" s="94">
        <f t="shared" si="90"/>
        <v>0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125</v>
      </c>
      <c r="CU212" s="53">
        <f t="shared" si="109"/>
        <v>0.69060773480662985</v>
      </c>
    </row>
    <row r="213" spans="1:9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>
        <v>2</v>
      </c>
      <c r="M213" s="102">
        <v>2</v>
      </c>
      <c r="N213" s="102">
        <v>0</v>
      </c>
      <c r="O213" s="102"/>
      <c r="P213" s="102"/>
      <c r="Q213" s="102"/>
      <c r="R213" s="102"/>
      <c r="S213" s="102"/>
      <c r="T213" s="102"/>
      <c r="U213" s="102"/>
      <c r="V213" s="46">
        <f t="shared" si="96"/>
        <v>9</v>
      </c>
      <c r="W213" s="46">
        <v>142.5</v>
      </c>
      <c r="X213" s="120">
        <f t="shared" si="97"/>
        <v>155.5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0</v>
      </c>
      <c r="AD213" s="102"/>
      <c r="AE213" s="102"/>
      <c r="AF213" s="102"/>
      <c r="AG213" s="102"/>
      <c r="AH213" s="102"/>
      <c r="AI213" s="102"/>
      <c r="AJ213" s="102"/>
      <c r="AK213" s="46">
        <f t="shared" si="98"/>
        <v>96</v>
      </c>
      <c r="AL213" s="54">
        <v>189.5</v>
      </c>
      <c r="AM213" s="120">
        <f t="shared" si="99"/>
        <v>332.5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/>
      <c r="AT213" s="102"/>
      <c r="AU213" s="102"/>
      <c r="AV213" s="102"/>
      <c r="AW213" s="102"/>
      <c r="AX213" s="102"/>
      <c r="AY213" s="102"/>
      <c r="AZ213" s="46">
        <f t="shared" si="100"/>
        <v>2</v>
      </c>
      <c r="BA213" s="54">
        <v>7</v>
      </c>
      <c r="BB213" s="120">
        <f t="shared" si="101"/>
        <v>10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/>
      <c r="BI213" s="102"/>
      <c r="BJ213" s="102"/>
      <c r="BK213" s="102"/>
      <c r="BL213" s="102"/>
      <c r="BM213" s="102"/>
      <c r="BN213" s="104"/>
      <c r="BO213" s="51">
        <f t="shared" si="102"/>
        <v>0</v>
      </c>
      <c r="BP213" s="54">
        <v>0.5</v>
      </c>
      <c r="BQ213" s="120">
        <f t="shared" si="103"/>
        <v>0.5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/>
      <c r="BX213" s="102"/>
      <c r="BY213" s="102"/>
      <c r="BZ213" s="102"/>
      <c r="CA213" s="102"/>
      <c r="CB213" s="102"/>
      <c r="CC213" s="102"/>
      <c r="CD213" s="51">
        <f t="shared" si="104"/>
        <v>1</v>
      </c>
      <c r="CE213" s="54">
        <v>6</v>
      </c>
      <c r="CF213" s="120">
        <f t="shared" si="105"/>
        <v>8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1</v>
      </c>
      <c r="CL213" s="94">
        <f t="shared" si="89"/>
        <v>0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108</v>
      </c>
      <c r="CU213" s="53">
        <f t="shared" si="109"/>
        <v>0.31259044862518087</v>
      </c>
    </row>
    <row r="214" spans="1:9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/>
      <c r="P214" s="102"/>
      <c r="Q214" s="102"/>
      <c r="R214" s="102"/>
      <c r="S214" s="102"/>
      <c r="T214" s="102"/>
      <c r="U214" s="102"/>
      <c r="V214" s="46">
        <f t="shared" si="96"/>
        <v>13</v>
      </c>
      <c r="W214" s="46">
        <v>5.5</v>
      </c>
      <c r="X214" s="120">
        <f t="shared" si="97"/>
        <v>25.5</v>
      </c>
      <c r="Y214" s="102">
        <v>0</v>
      </c>
      <c r="Z214" s="102">
        <v>0</v>
      </c>
      <c r="AA214" s="102">
        <v>0</v>
      </c>
      <c r="AB214" s="102">
        <v>0</v>
      </c>
      <c r="AC214" s="102">
        <v>0</v>
      </c>
      <c r="AD214" s="102"/>
      <c r="AE214" s="102"/>
      <c r="AF214" s="102"/>
      <c r="AG214" s="102"/>
      <c r="AH214" s="102"/>
      <c r="AI214" s="102"/>
      <c r="AJ214" s="102"/>
      <c r="AK214" s="46">
        <f t="shared" si="98"/>
        <v>0</v>
      </c>
      <c r="AL214" s="54">
        <v>7</v>
      </c>
      <c r="AM214" s="120">
        <f t="shared" si="99"/>
        <v>7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/>
      <c r="AT214" s="102"/>
      <c r="AU214" s="102"/>
      <c r="AV214" s="102"/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/>
      <c r="BI214" s="102"/>
      <c r="BJ214" s="102"/>
      <c r="BK214" s="102"/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/>
      <c r="BX214" s="102"/>
      <c r="BY214" s="102"/>
      <c r="BZ214" s="102"/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0</v>
      </c>
      <c r="CL214" s="94">
        <f t="shared" si="89"/>
        <v>0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13</v>
      </c>
      <c r="CU214" s="53">
        <f t="shared" si="109"/>
        <v>1.04</v>
      </c>
    </row>
    <row r="215" spans="1:9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/>
      <c r="P215" s="102"/>
      <c r="Q215" s="102"/>
      <c r="R215" s="102"/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0</v>
      </c>
      <c r="AD215" s="102"/>
      <c r="AE215" s="102"/>
      <c r="AF215" s="102"/>
      <c r="AG215" s="102"/>
      <c r="AH215" s="102"/>
      <c r="AI215" s="102"/>
      <c r="AJ215" s="102"/>
      <c r="AK215" s="46">
        <f t="shared" si="98"/>
        <v>4</v>
      </c>
      <c r="AL215" s="54">
        <v>25</v>
      </c>
      <c r="AM215" s="120">
        <f t="shared" si="99"/>
        <v>32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/>
      <c r="AT215" s="102"/>
      <c r="AU215" s="102"/>
      <c r="AV215" s="102"/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/>
      <c r="BI215" s="102"/>
      <c r="BJ215" s="102"/>
      <c r="BK215" s="102"/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/>
      <c r="BX215" s="102"/>
      <c r="BY215" s="102"/>
      <c r="BZ215" s="102"/>
      <c r="CA215" s="102"/>
      <c r="CB215" s="102"/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1</v>
      </c>
      <c r="CL215" s="94">
        <f t="shared" si="89"/>
        <v>0</v>
      </c>
      <c r="CM215" s="94">
        <f t="shared" si="90"/>
        <v>0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7</v>
      </c>
      <c r="CU215" s="53">
        <f t="shared" si="109"/>
        <v>0.2153846153846154</v>
      </c>
    </row>
    <row r="216" spans="1:9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/>
      <c r="P216" s="102"/>
      <c r="Q216" s="102"/>
      <c r="R216" s="102"/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0</v>
      </c>
      <c r="AD216" s="102"/>
      <c r="AE216" s="102"/>
      <c r="AF216" s="102"/>
      <c r="AG216" s="102"/>
      <c r="AH216" s="102"/>
      <c r="AI216" s="102"/>
      <c r="AJ216" s="102"/>
      <c r="AK216" s="46">
        <f t="shared" si="98"/>
        <v>0</v>
      </c>
      <c r="AL216" s="54">
        <v>54.5</v>
      </c>
      <c r="AM216" s="120">
        <f t="shared" si="99"/>
        <v>54.5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/>
      <c r="AT216" s="102"/>
      <c r="AU216" s="102"/>
      <c r="AV216" s="102"/>
      <c r="AW216" s="102"/>
      <c r="AX216" s="102"/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/>
      <c r="BI216" s="102"/>
      <c r="BJ216" s="102"/>
      <c r="BK216" s="102"/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/>
      <c r="BX216" s="102"/>
      <c r="BY216" s="102"/>
      <c r="BZ216" s="102"/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1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1</v>
      </c>
      <c r="CU216" s="53">
        <f t="shared" si="109"/>
        <v>1.7094017094017096E-2</v>
      </c>
    </row>
    <row r="217" spans="1:9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/>
      <c r="P217" s="102"/>
      <c r="Q217" s="102"/>
      <c r="R217" s="102"/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0</v>
      </c>
      <c r="AD217" s="102"/>
      <c r="AE217" s="102"/>
      <c r="AF217" s="102"/>
      <c r="AG217" s="102"/>
      <c r="AH217" s="102"/>
      <c r="AI217" s="102"/>
      <c r="AJ217" s="102"/>
      <c r="AK217" s="46">
        <f t="shared" si="98"/>
        <v>19</v>
      </c>
      <c r="AL217" s="54">
        <v>26</v>
      </c>
      <c r="AM217" s="120">
        <f t="shared" si="99"/>
        <v>59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/>
      <c r="AT217" s="102"/>
      <c r="AU217" s="102"/>
      <c r="AV217" s="102"/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/>
      <c r="BI217" s="102"/>
      <c r="BJ217" s="102"/>
      <c r="BK217" s="102"/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/>
      <c r="BX217" s="102"/>
      <c r="BY217" s="102"/>
      <c r="BZ217" s="102"/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0</v>
      </c>
      <c r="CL217" s="94">
        <f t="shared" si="89"/>
        <v>0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20</v>
      </c>
      <c r="CU217" s="53">
        <f t="shared" si="109"/>
        <v>0.66666666666666663</v>
      </c>
    </row>
    <row r="218" spans="1:9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/>
      <c r="P218" s="102"/>
      <c r="Q218" s="102"/>
      <c r="R218" s="102"/>
      <c r="S218" s="102"/>
      <c r="T218" s="102"/>
      <c r="U218" s="102"/>
      <c r="V218" s="46">
        <f t="shared" si="96"/>
        <v>0</v>
      </c>
      <c r="W218" s="46">
        <v>1</v>
      </c>
      <c r="X218" s="120">
        <f t="shared" si="97"/>
        <v>1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/>
      <c r="AE218" s="102"/>
      <c r="AF218" s="102"/>
      <c r="AG218" s="102"/>
      <c r="AH218" s="102"/>
      <c r="AI218" s="102"/>
      <c r="AJ218" s="102"/>
      <c r="AK218" s="46">
        <f t="shared" si="98"/>
        <v>0</v>
      </c>
      <c r="AL218" s="54">
        <v>5</v>
      </c>
      <c r="AM218" s="120">
        <f t="shared" si="99"/>
        <v>5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/>
      <c r="AT218" s="102"/>
      <c r="AU218" s="102"/>
      <c r="AV218" s="102"/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/>
      <c r="BI218" s="102"/>
      <c r="BJ218" s="102"/>
      <c r="BK218" s="102"/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/>
      <c r="BX218" s="102"/>
      <c r="BY218" s="102"/>
      <c r="BZ218" s="102"/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0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0</v>
      </c>
      <c r="CU218" s="53">
        <f t="shared" si="109"/>
        <v>0</v>
      </c>
    </row>
    <row r="219" spans="1:9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>
        <v>0</v>
      </c>
      <c r="M219" s="102">
        <v>0</v>
      </c>
      <c r="N219" s="102">
        <v>0</v>
      </c>
      <c r="O219" s="102"/>
      <c r="P219" s="102"/>
      <c r="Q219" s="102"/>
      <c r="R219" s="102"/>
      <c r="S219" s="102"/>
      <c r="T219" s="102"/>
      <c r="U219" s="102"/>
      <c r="V219" s="46">
        <f t="shared" si="96"/>
        <v>0</v>
      </c>
      <c r="W219" s="46">
        <v>9.5</v>
      </c>
      <c r="X219" s="120">
        <f t="shared" si="97"/>
        <v>9.5</v>
      </c>
      <c r="Y219" s="102">
        <v>0</v>
      </c>
      <c r="Z219" s="102">
        <v>0</v>
      </c>
      <c r="AA219" s="102">
        <v>0</v>
      </c>
      <c r="AB219" s="102">
        <v>0</v>
      </c>
      <c r="AC219" s="102">
        <v>0</v>
      </c>
      <c r="AD219" s="102"/>
      <c r="AE219" s="102"/>
      <c r="AF219" s="102"/>
      <c r="AG219" s="102"/>
      <c r="AH219" s="102"/>
      <c r="AI219" s="102"/>
      <c r="AJ219" s="102"/>
      <c r="AK219" s="46">
        <f t="shared" si="98"/>
        <v>0</v>
      </c>
      <c r="AL219" s="54">
        <v>38.5</v>
      </c>
      <c r="AM219" s="120">
        <f t="shared" si="99"/>
        <v>38.5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/>
      <c r="AT219" s="102"/>
      <c r="AU219" s="102"/>
      <c r="AV219" s="102"/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/>
      <c r="BI219" s="102"/>
      <c r="BJ219" s="102"/>
      <c r="BK219" s="102"/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/>
      <c r="BX219" s="102"/>
      <c r="BY219" s="102"/>
      <c r="BZ219" s="102"/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0</v>
      </c>
      <c r="CU219" s="53">
        <f t="shared" si="109"/>
        <v>0</v>
      </c>
    </row>
    <row r="220" spans="1:9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/>
      <c r="P220" s="102"/>
      <c r="Q220" s="102"/>
      <c r="R220" s="102"/>
      <c r="S220" s="102"/>
      <c r="T220" s="102"/>
      <c r="U220" s="102"/>
      <c r="V220" s="46">
        <f t="shared" si="96"/>
        <v>0</v>
      </c>
      <c r="W220" s="46">
        <v>3.5</v>
      </c>
      <c r="X220" s="120">
        <f t="shared" si="97"/>
        <v>3.5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0</v>
      </c>
      <c r="AD220" s="102"/>
      <c r="AE220" s="102"/>
      <c r="AF220" s="102"/>
      <c r="AG220" s="102"/>
      <c r="AH220" s="102"/>
      <c r="AI220" s="102"/>
      <c r="AJ220" s="102"/>
      <c r="AK220" s="46">
        <f t="shared" si="98"/>
        <v>28</v>
      </c>
      <c r="AL220" s="54">
        <v>38</v>
      </c>
      <c r="AM220" s="120">
        <f t="shared" si="99"/>
        <v>84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/>
      <c r="AT220" s="102"/>
      <c r="AU220" s="102"/>
      <c r="AV220" s="102"/>
      <c r="AW220" s="102"/>
      <c r="AX220" s="102"/>
      <c r="AY220" s="102"/>
      <c r="AZ220" s="46">
        <f t="shared" si="100"/>
        <v>0</v>
      </c>
      <c r="BA220" s="54">
        <v>2</v>
      </c>
      <c r="BB220" s="120">
        <f t="shared" si="101"/>
        <v>2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/>
      <c r="BI220" s="102"/>
      <c r="BJ220" s="102"/>
      <c r="BK220" s="102"/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/>
      <c r="BX220" s="102"/>
      <c r="BY220" s="102"/>
      <c r="BZ220" s="102"/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0</v>
      </c>
      <c r="CL220" s="94">
        <f t="shared" si="89"/>
        <v>0</v>
      </c>
      <c r="CM220" s="94">
        <f t="shared" si="90"/>
        <v>0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28</v>
      </c>
      <c r="CU220" s="53">
        <f t="shared" si="109"/>
        <v>0.63636363636363635</v>
      </c>
    </row>
    <row r="221" spans="1:9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/>
      <c r="P221" s="102"/>
      <c r="Q221" s="102"/>
      <c r="R221" s="102"/>
      <c r="S221" s="102"/>
      <c r="T221" s="102"/>
      <c r="U221" s="102"/>
      <c r="V221" s="46">
        <f t="shared" si="96"/>
        <v>4</v>
      </c>
      <c r="W221" s="46">
        <v>10.5</v>
      </c>
      <c r="X221" s="120">
        <f t="shared" si="97"/>
        <v>16.5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0</v>
      </c>
      <c r="AD221" s="102"/>
      <c r="AE221" s="102"/>
      <c r="AF221" s="102"/>
      <c r="AG221" s="102"/>
      <c r="AH221" s="102"/>
      <c r="AI221" s="102"/>
      <c r="AJ221" s="102"/>
      <c r="AK221" s="46">
        <f t="shared" si="98"/>
        <v>57</v>
      </c>
      <c r="AL221" s="54">
        <v>45.5</v>
      </c>
      <c r="AM221" s="120">
        <f t="shared" si="99"/>
        <v>144.5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/>
      <c r="AT221" s="102"/>
      <c r="AU221" s="102"/>
      <c r="AV221" s="102"/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/>
      <c r="BI221" s="102"/>
      <c r="BJ221" s="102"/>
      <c r="BK221" s="102"/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/>
      <c r="BX221" s="102"/>
      <c r="BY221" s="102"/>
      <c r="BZ221" s="102"/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0</v>
      </c>
      <c r="CL221" s="94">
        <f t="shared" si="89"/>
        <v>0</v>
      </c>
      <c r="CM221" s="94">
        <f t="shared" si="90"/>
        <v>0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62</v>
      </c>
      <c r="CU221" s="53">
        <f t="shared" si="109"/>
        <v>1.0877192982456141</v>
      </c>
    </row>
    <row r="222" spans="1:9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/>
      <c r="P222" s="102"/>
      <c r="Q222" s="102"/>
      <c r="R222" s="102"/>
      <c r="S222" s="102"/>
      <c r="T222" s="102"/>
      <c r="U222" s="102"/>
      <c r="V222" s="46">
        <f t="shared" si="96"/>
        <v>0</v>
      </c>
      <c r="W222" s="46">
        <v>2</v>
      </c>
      <c r="X222" s="120">
        <f t="shared" si="97"/>
        <v>2</v>
      </c>
      <c r="Y222" s="102">
        <v>2</v>
      </c>
      <c r="Z222" s="102">
        <v>5</v>
      </c>
      <c r="AA222" s="102">
        <v>7</v>
      </c>
      <c r="AB222" s="102">
        <v>8</v>
      </c>
      <c r="AC222" s="102">
        <v>0</v>
      </c>
      <c r="AD222" s="102"/>
      <c r="AE222" s="102"/>
      <c r="AF222" s="102"/>
      <c r="AG222" s="102"/>
      <c r="AH222" s="102"/>
      <c r="AI222" s="102"/>
      <c r="AJ222" s="102"/>
      <c r="AK222" s="46">
        <f t="shared" si="98"/>
        <v>22</v>
      </c>
      <c r="AL222" s="54">
        <v>93</v>
      </c>
      <c r="AM222" s="120">
        <f t="shared" si="99"/>
        <v>130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/>
      <c r="AT222" s="102"/>
      <c r="AU222" s="102"/>
      <c r="AV222" s="102"/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/>
      <c r="BI222" s="102"/>
      <c r="BJ222" s="102"/>
      <c r="BK222" s="102"/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/>
      <c r="BX222" s="102"/>
      <c r="BY222" s="102"/>
      <c r="BZ222" s="102"/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0</v>
      </c>
      <c r="CL222" s="94">
        <f t="shared" si="89"/>
        <v>0</v>
      </c>
      <c r="CM222" s="94">
        <f t="shared" si="90"/>
        <v>0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22</v>
      </c>
      <c r="CU222" s="53">
        <f t="shared" si="109"/>
        <v>0.22680412371134021</v>
      </c>
    </row>
    <row r="223" spans="1:9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/>
      <c r="P223" s="102"/>
      <c r="Q223" s="102"/>
      <c r="R223" s="102"/>
      <c r="S223" s="102"/>
      <c r="T223" s="102"/>
      <c r="U223" s="102"/>
      <c r="V223" s="46">
        <f t="shared" si="96"/>
        <v>17</v>
      </c>
      <c r="W223" s="46">
        <v>32</v>
      </c>
      <c r="X223" s="120">
        <f t="shared" si="97"/>
        <v>59</v>
      </c>
      <c r="Y223" s="102">
        <v>3</v>
      </c>
      <c r="Z223" s="102">
        <v>1</v>
      </c>
      <c r="AA223" s="102">
        <v>4</v>
      </c>
      <c r="AB223" s="102">
        <v>0</v>
      </c>
      <c r="AC223" s="102">
        <v>0</v>
      </c>
      <c r="AD223" s="102"/>
      <c r="AE223" s="102"/>
      <c r="AF223" s="102"/>
      <c r="AG223" s="102"/>
      <c r="AH223" s="102"/>
      <c r="AI223" s="102"/>
      <c r="AJ223" s="102"/>
      <c r="AK223" s="46">
        <f t="shared" si="98"/>
        <v>8</v>
      </c>
      <c r="AL223" s="54">
        <v>94.5</v>
      </c>
      <c r="AM223" s="120">
        <f t="shared" si="99"/>
        <v>106.5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/>
      <c r="AT223" s="102"/>
      <c r="AU223" s="102"/>
      <c r="AV223" s="102"/>
      <c r="AW223" s="102"/>
      <c r="AX223" s="102"/>
      <c r="AY223" s="102"/>
      <c r="AZ223" s="46">
        <f t="shared" si="100"/>
        <v>2</v>
      </c>
      <c r="BA223" s="54">
        <v>3.5</v>
      </c>
      <c r="BB223" s="120">
        <f t="shared" si="101"/>
        <v>6.5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/>
      <c r="BI223" s="102"/>
      <c r="BJ223" s="102"/>
      <c r="BK223" s="102"/>
      <c r="BL223" s="102"/>
      <c r="BM223" s="102"/>
      <c r="BN223" s="104"/>
      <c r="BO223" s="51">
        <f t="shared" si="102"/>
        <v>0</v>
      </c>
      <c r="BP223" s="54">
        <v>0</v>
      </c>
      <c r="BQ223" s="120">
        <f t="shared" si="103"/>
        <v>0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/>
      <c r="BX223" s="102"/>
      <c r="BY223" s="102"/>
      <c r="BZ223" s="102"/>
      <c r="CA223" s="102"/>
      <c r="CB223" s="102"/>
      <c r="CC223" s="102"/>
      <c r="CD223" s="51">
        <f t="shared" si="104"/>
        <v>3</v>
      </c>
      <c r="CE223" s="54">
        <v>2.5</v>
      </c>
      <c r="CF223" s="120">
        <f t="shared" si="105"/>
        <v>6.5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0</v>
      </c>
      <c r="CL223" s="94">
        <f t="shared" si="89"/>
        <v>0</v>
      </c>
      <c r="CM223" s="94">
        <f t="shared" si="90"/>
        <v>0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30</v>
      </c>
      <c r="CU223" s="53">
        <f t="shared" si="109"/>
        <v>0.22641509433962265</v>
      </c>
    </row>
    <row r="224" spans="1:9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/>
      <c r="P224" s="102"/>
      <c r="Q224" s="102"/>
      <c r="R224" s="102"/>
      <c r="S224" s="102"/>
      <c r="T224" s="102"/>
      <c r="U224" s="102"/>
      <c r="V224" s="46">
        <f t="shared" si="96"/>
        <v>1</v>
      </c>
      <c r="W224" s="46">
        <v>0.5</v>
      </c>
      <c r="X224" s="120">
        <f t="shared" si="97"/>
        <v>2.5</v>
      </c>
      <c r="Y224" s="102">
        <v>0</v>
      </c>
      <c r="Z224" s="102">
        <v>0</v>
      </c>
      <c r="AA224" s="102">
        <v>1</v>
      </c>
      <c r="AB224" s="102">
        <v>0</v>
      </c>
      <c r="AC224" s="102">
        <v>0</v>
      </c>
      <c r="AD224" s="102"/>
      <c r="AE224" s="102"/>
      <c r="AF224" s="102"/>
      <c r="AG224" s="102"/>
      <c r="AH224" s="102"/>
      <c r="AI224" s="102"/>
      <c r="AJ224" s="102"/>
      <c r="AK224" s="46">
        <f t="shared" si="98"/>
        <v>1</v>
      </c>
      <c r="AL224" s="54">
        <v>23</v>
      </c>
      <c r="AM224" s="120">
        <f t="shared" si="99"/>
        <v>25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/>
      <c r="AT224" s="102"/>
      <c r="AU224" s="102"/>
      <c r="AV224" s="102"/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/>
      <c r="BI224" s="102"/>
      <c r="BJ224" s="102"/>
      <c r="BK224" s="102"/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/>
      <c r="BX224" s="102"/>
      <c r="BY224" s="102"/>
      <c r="BZ224" s="102"/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0</v>
      </c>
      <c r="CL224" s="94">
        <f t="shared" si="89"/>
        <v>0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2</v>
      </c>
      <c r="CU224" s="53">
        <f t="shared" si="109"/>
        <v>8.5106382978723402E-2</v>
      </c>
    </row>
    <row r="225" spans="1:9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>
        <v>7</v>
      </c>
      <c r="M225" s="102">
        <v>5</v>
      </c>
      <c r="N225" s="102">
        <v>0</v>
      </c>
      <c r="O225" s="102"/>
      <c r="P225" s="102"/>
      <c r="Q225" s="102"/>
      <c r="R225" s="102"/>
      <c r="S225" s="102"/>
      <c r="T225" s="102"/>
      <c r="U225" s="102"/>
      <c r="V225" s="46">
        <f t="shared" si="96"/>
        <v>19</v>
      </c>
      <c r="W225" s="46">
        <v>78</v>
      </c>
      <c r="X225" s="120">
        <f t="shared" si="97"/>
        <v>109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0</v>
      </c>
      <c r="AD225" s="102"/>
      <c r="AE225" s="102"/>
      <c r="AF225" s="102"/>
      <c r="AG225" s="102"/>
      <c r="AH225" s="102"/>
      <c r="AI225" s="102"/>
      <c r="AJ225" s="102"/>
      <c r="AK225" s="46">
        <f t="shared" si="98"/>
        <v>168</v>
      </c>
      <c r="AL225" s="54">
        <v>306</v>
      </c>
      <c r="AM225" s="120">
        <f t="shared" si="99"/>
        <v>588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/>
      <c r="AT225" s="102"/>
      <c r="AU225" s="102"/>
      <c r="AV225" s="102"/>
      <c r="AW225" s="102"/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/>
      <c r="BI225" s="102"/>
      <c r="BJ225" s="102"/>
      <c r="BK225" s="102"/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/>
      <c r="BX225" s="102"/>
      <c r="BY225" s="102"/>
      <c r="BZ225" s="102"/>
      <c r="CA225" s="102"/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0</v>
      </c>
      <c r="CL225" s="94">
        <f t="shared" si="89"/>
        <v>0</v>
      </c>
      <c r="CM225" s="94">
        <f t="shared" si="90"/>
        <v>0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194</v>
      </c>
      <c r="CU225" s="53">
        <f t="shared" si="109"/>
        <v>0.49743589743589745</v>
      </c>
    </row>
    <row r="226" spans="1:9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/>
      <c r="P226" s="102"/>
      <c r="Q226" s="102"/>
      <c r="R226" s="102"/>
      <c r="S226" s="102"/>
      <c r="T226" s="102"/>
      <c r="U226" s="102"/>
      <c r="V226" s="46">
        <f t="shared" si="96"/>
        <v>3</v>
      </c>
      <c r="W226" s="46">
        <v>8</v>
      </c>
      <c r="X226" s="120">
        <f t="shared" si="97"/>
        <v>13</v>
      </c>
      <c r="Y226" s="102">
        <v>15</v>
      </c>
      <c r="Z226" s="102">
        <v>7</v>
      </c>
      <c r="AA226" s="102">
        <v>5</v>
      </c>
      <c r="AB226" s="102">
        <v>8</v>
      </c>
      <c r="AC226" s="102">
        <v>0</v>
      </c>
      <c r="AD226" s="102"/>
      <c r="AE226" s="102"/>
      <c r="AF226" s="102"/>
      <c r="AG226" s="102"/>
      <c r="AH226" s="102"/>
      <c r="AI226" s="102"/>
      <c r="AJ226" s="102"/>
      <c r="AK226" s="46">
        <f t="shared" si="98"/>
        <v>35</v>
      </c>
      <c r="AL226" s="54">
        <v>60</v>
      </c>
      <c r="AM226" s="120">
        <f t="shared" si="99"/>
        <v>108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/>
      <c r="AT226" s="102"/>
      <c r="AU226" s="102"/>
      <c r="AV226" s="102"/>
      <c r="AW226" s="102"/>
      <c r="AX226" s="102"/>
      <c r="AY226" s="102"/>
      <c r="AZ226" s="46">
        <f t="shared" si="100"/>
        <v>0</v>
      </c>
      <c r="BA226" s="54">
        <v>0.5</v>
      </c>
      <c r="BB226" s="120">
        <f t="shared" si="101"/>
        <v>0.5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/>
      <c r="BI226" s="102"/>
      <c r="BJ226" s="102"/>
      <c r="BK226" s="102"/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/>
      <c r="BX226" s="102"/>
      <c r="BY226" s="102"/>
      <c r="BZ226" s="102"/>
      <c r="CA226" s="102"/>
      <c r="CB226" s="102"/>
      <c r="CC226" s="102"/>
      <c r="CD226" s="51">
        <f t="shared" si="104"/>
        <v>1</v>
      </c>
      <c r="CE226" s="54">
        <v>0</v>
      </c>
      <c r="CF226" s="120">
        <f t="shared" si="105"/>
        <v>2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0</v>
      </c>
      <c r="CL226" s="94">
        <f t="shared" si="89"/>
        <v>0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39</v>
      </c>
      <c r="CU226" s="53">
        <f t="shared" si="109"/>
        <v>0.56934306569343063</v>
      </c>
    </row>
    <row r="227" spans="1:9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/>
      <c r="P227" s="102"/>
      <c r="Q227" s="102"/>
      <c r="R227" s="102"/>
      <c r="S227" s="102"/>
      <c r="T227" s="102"/>
      <c r="U227" s="102"/>
      <c r="V227" s="46">
        <f t="shared" si="96"/>
        <v>0</v>
      </c>
      <c r="W227" s="46">
        <v>3.5</v>
      </c>
      <c r="X227" s="120">
        <f t="shared" si="97"/>
        <v>3.5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0</v>
      </c>
      <c r="AD227" s="102"/>
      <c r="AE227" s="102"/>
      <c r="AF227" s="102"/>
      <c r="AG227" s="102"/>
      <c r="AH227" s="102"/>
      <c r="AI227" s="102"/>
      <c r="AJ227" s="102"/>
      <c r="AK227" s="46">
        <f t="shared" si="98"/>
        <v>30</v>
      </c>
      <c r="AL227" s="54">
        <v>80</v>
      </c>
      <c r="AM227" s="120">
        <f t="shared" si="99"/>
        <v>132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/>
      <c r="AT227" s="102"/>
      <c r="AU227" s="102"/>
      <c r="AV227" s="102"/>
      <c r="AW227" s="102"/>
      <c r="AX227" s="102"/>
      <c r="AY227" s="102"/>
      <c r="AZ227" s="46">
        <f t="shared" si="100"/>
        <v>0</v>
      </c>
      <c r="BA227" s="54">
        <v>4.5</v>
      </c>
      <c r="BB227" s="120">
        <f t="shared" si="101"/>
        <v>4.5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/>
      <c r="BI227" s="102"/>
      <c r="BJ227" s="102"/>
      <c r="BK227" s="102"/>
      <c r="BL227" s="102"/>
      <c r="BM227" s="102"/>
      <c r="BN227" s="104"/>
      <c r="BO227" s="51">
        <f t="shared" si="102"/>
        <v>0</v>
      </c>
      <c r="BP227" s="54">
        <v>0</v>
      </c>
      <c r="BQ227" s="120">
        <f t="shared" si="103"/>
        <v>0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/>
      <c r="BX227" s="102"/>
      <c r="BY227" s="102"/>
      <c r="BZ227" s="102"/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0</v>
      </c>
      <c r="CL227" s="94">
        <f t="shared" si="89"/>
        <v>0</v>
      </c>
      <c r="CM227" s="94">
        <f t="shared" si="90"/>
        <v>0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30</v>
      </c>
      <c r="CU227" s="53">
        <f t="shared" si="109"/>
        <v>0.33898305084745761</v>
      </c>
    </row>
    <row r="228" spans="1:9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/>
      <c r="P228" s="102"/>
      <c r="Q228" s="102"/>
      <c r="R228" s="102"/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0</v>
      </c>
      <c r="AD228" s="102"/>
      <c r="AE228" s="102"/>
      <c r="AF228" s="102"/>
      <c r="AG228" s="102"/>
      <c r="AH228" s="102"/>
      <c r="AI228" s="102"/>
      <c r="AJ228" s="102"/>
      <c r="AK228" s="46">
        <f t="shared" si="98"/>
        <v>4</v>
      </c>
      <c r="AL228" s="54">
        <v>24.5</v>
      </c>
      <c r="AM228" s="120">
        <f t="shared" si="99"/>
        <v>30.5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/>
      <c r="AT228" s="102"/>
      <c r="AU228" s="102"/>
      <c r="AV228" s="102"/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/>
      <c r="BI228" s="102"/>
      <c r="BJ228" s="102"/>
      <c r="BK228" s="102"/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/>
      <c r="BX228" s="102"/>
      <c r="BY228" s="102"/>
      <c r="BZ228" s="102"/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0</v>
      </c>
      <c r="CL228" s="94">
        <f t="shared" si="89"/>
        <v>0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5</v>
      </c>
      <c r="CU228" s="53">
        <f t="shared" si="109"/>
        <v>0.16666666666666666</v>
      </c>
    </row>
    <row r="229" spans="1:9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8</v>
      </c>
      <c r="L229" s="102">
        <v>3</v>
      </c>
      <c r="M229" s="102">
        <v>5</v>
      </c>
      <c r="N229" s="102">
        <v>0</v>
      </c>
      <c r="O229" s="102"/>
      <c r="P229" s="102"/>
      <c r="Q229" s="102"/>
      <c r="R229" s="102"/>
      <c r="S229" s="102"/>
      <c r="T229" s="102"/>
      <c r="U229" s="102"/>
      <c r="V229" s="46">
        <f t="shared" si="96"/>
        <v>20</v>
      </c>
      <c r="W229" s="46">
        <v>73.5</v>
      </c>
      <c r="X229" s="120">
        <f t="shared" si="97"/>
        <v>101.5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0</v>
      </c>
      <c r="AD229" s="102"/>
      <c r="AE229" s="102"/>
      <c r="AF229" s="102"/>
      <c r="AG229" s="102"/>
      <c r="AH229" s="102"/>
      <c r="AI229" s="102"/>
      <c r="AJ229" s="102"/>
      <c r="AK229" s="46">
        <f t="shared" si="98"/>
        <v>34</v>
      </c>
      <c r="AL229" s="54">
        <v>43.5</v>
      </c>
      <c r="AM229" s="120">
        <f t="shared" si="99"/>
        <v>96.5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/>
      <c r="AT229" s="102"/>
      <c r="AU229" s="102"/>
      <c r="AV229" s="102"/>
      <c r="AW229" s="102"/>
      <c r="AX229" s="102"/>
      <c r="AY229" s="102"/>
      <c r="AZ229" s="46">
        <f t="shared" si="100"/>
        <v>8</v>
      </c>
      <c r="BA229" s="54">
        <v>4</v>
      </c>
      <c r="BB229" s="120">
        <f t="shared" si="101"/>
        <v>19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/>
      <c r="BI229" s="102"/>
      <c r="BJ229" s="102"/>
      <c r="BK229" s="102"/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/>
      <c r="BX229" s="102"/>
      <c r="BY229" s="102"/>
      <c r="BZ229" s="102"/>
      <c r="CA229" s="102"/>
      <c r="CB229" s="102"/>
      <c r="CC229" s="102"/>
      <c r="CD229" s="51">
        <f t="shared" si="104"/>
        <v>2</v>
      </c>
      <c r="CE229" s="54">
        <v>0</v>
      </c>
      <c r="CF229" s="120">
        <f t="shared" si="105"/>
        <v>4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6</v>
      </c>
      <c r="CL229" s="94">
        <f t="shared" si="89"/>
        <v>0</v>
      </c>
      <c r="CM229" s="94">
        <f t="shared" si="90"/>
        <v>0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64</v>
      </c>
      <c r="CU229" s="53">
        <f t="shared" si="109"/>
        <v>0.52674897119341568</v>
      </c>
    </row>
    <row r="230" spans="1:9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>
        <v>0</v>
      </c>
      <c r="M230" s="102">
        <v>0</v>
      </c>
      <c r="N230" s="102">
        <v>0</v>
      </c>
      <c r="O230" s="102"/>
      <c r="P230" s="102"/>
      <c r="Q230" s="102"/>
      <c r="R230" s="102"/>
      <c r="S230" s="102"/>
      <c r="T230" s="102"/>
      <c r="U230" s="102"/>
      <c r="V230" s="46">
        <f t="shared" si="96"/>
        <v>0</v>
      </c>
      <c r="W230" s="46">
        <v>7.5</v>
      </c>
      <c r="X230" s="120">
        <f t="shared" si="97"/>
        <v>7.5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0</v>
      </c>
      <c r="AD230" s="102"/>
      <c r="AE230" s="102"/>
      <c r="AF230" s="102"/>
      <c r="AG230" s="102"/>
      <c r="AH230" s="102"/>
      <c r="AI230" s="102"/>
      <c r="AJ230" s="102"/>
      <c r="AK230" s="46">
        <f t="shared" si="98"/>
        <v>31</v>
      </c>
      <c r="AL230" s="54">
        <v>124</v>
      </c>
      <c r="AM230" s="120">
        <f t="shared" si="99"/>
        <v>173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/>
      <c r="AT230" s="102"/>
      <c r="AU230" s="102"/>
      <c r="AV230" s="102"/>
      <c r="AW230" s="102"/>
      <c r="AX230" s="102"/>
      <c r="AY230" s="102"/>
      <c r="AZ230" s="46">
        <f t="shared" si="100"/>
        <v>0</v>
      </c>
      <c r="BA230" s="54">
        <v>1</v>
      </c>
      <c r="BB230" s="120">
        <f t="shared" si="101"/>
        <v>1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/>
      <c r="BI230" s="102"/>
      <c r="BJ230" s="102"/>
      <c r="BK230" s="102"/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/>
      <c r="BX230" s="102"/>
      <c r="BY230" s="102"/>
      <c r="BZ230" s="102"/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0</v>
      </c>
      <c r="CL230" s="94">
        <f t="shared" si="89"/>
        <v>0</v>
      </c>
      <c r="CM230" s="94">
        <f t="shared" si="90"/>
        <v>0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31</v>
      </c>
      <c r="CU230" s="53">
        <f t="shared" si="109"/>
        <v>0.2339622641509434</v>
      </c>
    </row>
    <row r="231" spans="1:9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/>
      <c r="P231" s="102"/>
      <c r="Q231" s="102"/>
      <c r="R231" s="102"/>
      <c r="S231" s="102"/>
      <c r="T231" s="102"/>
      <c r="U231" s="102"/>
      <c r="V231" s="46">
        <f t="shared" si="96"/>
        <v>0</v>
      </c>
      <c r="W231" s="46">
        <v>5.5</v>
      </c>
      <c r="X231" s="120">
        <f t="shared" si="97"/>
        <v>5.5</v>
      </c>
      <c r="Y231" s="102">
        <v>2</v>
      </c>
      <c r="Z231" s="102">
        <v>1</v>
      </c>
      <c r="AA231" s="102">
        <v>4</v>
      </c>
      <c r="AB231" s="102">
        <v>0</v>
      </c>
      <c r="AC231" s="102">
        <v>0</v>
      </c>
      <c r="AD231" s="102"/>
      <c r="AE231" s="102"/>
      <c r="AF231" s="102"/>
      <c r="AG231" s="102"/>
      <c r="AH231" s="102"/>
      <c r="AI231" s="102"/>
      <c r="AJ231" s="102"/>
      <c r="AK231" s="46">
        <f t="shared" si="98"/>
        <v>7</v>
      </c>
      <c r="AL231" s="54">
        <v>53.5</v>
      </c>
      <c r="AM231" s="120">
        <f t="shared" si="99"/>
        <v>64.5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/>
      <c r="AT231" s="102"/>
      <c r="AU231" s="102"/>
      <c r="AV231" s="102"/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/>
      <c r="BI231" s="102"/>
      <c r="BJ231" s="102"/>
      <c r="BK231" s="102"/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/>
      <c r="BX231" s="102"/>
      <c r="BY231" s="102"/>
      <c r="BZ231" s="102"/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0</v>
      </c>
      <c r="CL231" s="94">
        <f t="shared" si="89"/>
        <v>0</v>
      </c>
      <c r="CM231" s="94">
        <f t="shared" si="90"/>
        <v>0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8</v>
      </c>
      <c r="CU231" s="53">
        <f t="shared" si="109"/>
        <v>0.13223140495867769</v>
      </c>
    </row>
    <row r="232" spans="1:9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/>
      <c r="P232" s="102"/>
      <c r="Q232" s="102"/>
      <c r="R232" s="102"/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>
        <v>0</v>
      </c>
      <c r="AD232" s="102"/>
      <c r="AE232" s="102"/>
      <c r="AF232" s="102"/>
      <c r="AG232" s="102"/>
      <c r="AH232" s="102"/>
      <c r="AI232" s="102"/>
      <c r="AJ232" s="102"/>
      <c r="AK232" s="46">
        <f t="shared" si="98"/>
        <v>36</v>
      </c>
      <c r="AL232" s="54">
        <v>98.5</v>
      </c>
      <c r="AM232" s="120">
        <f t="shared" si="99"/>
        <v>155.5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/>
      <c r="AT232" s="102"/>
      <c r="AU232" s="102"/>
      <c r="AV232" s="102"/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/>
      <c r="BI232" s="102"/>
      <c r="BJ232" s="102"/>
      <c r="BK232" s="102"/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/>
      <c r="BX232" s="102"/>
      <c r="BY232" s="102"/>
      <c r="BZ232" s="102"/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0</v>
      </c>
      <c r="CL232" s="94">
        <f t="shared" si="89"/>
        <v>0</v>
      </c>
      <c r="CM232" s="94">
        <f t="shared" si="90"/>
        <v>0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37</v>
      </c>
      <c r="CU232" s="53">
        <f t="shared" si="109"/>
        <v>0.35922330097087379</v>
      </c>
    </row>
    <row r="233" spans="1:9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/>
      <c r="P233" s="102"/>
      <c r="Q233" s="102"/>
      <c r="R233" s="102"/>
      <c r="S233" s="102"/>
      <c r="T233" s="102"/>
      <c r="U233" s="102"/>
      <c r="V233" s="46">
        <f t="shared" si="96"/>
        <v>2</v>
      </c>
      <c r="W233" s="46">
        <v>7</v>
      </c>
      <c r="X233" s="120">
        <f t="shared" si="97"/>
        <v>10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/>
      <c r="AE233" s="102"/>
      <c r="AF233" s="102"/>
      <c r="AG233" s="102"/>
      <c r="AH233" s="102"/>
      <c r="AI233" s="102"/>
      <c r="AJ233" s="102"/>
      <c r="AK233" s="46">
        <f t="shared" si="98"/>
        <v>7</v>
      </c>
      <c r="AL233" s="54">
        <v>65</v>
      </c>
      <c r="AM233" s="120">
        <f t="shared" si="99"/>
        <v>74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/>
      <c r="AT233" s="102"/>
      <c r="AU233" s="102"/>
      <c r="AV233" s="102"/>
      <c r="AW233" s="102"/>
      <c r="AX233" s="102"/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/>
      <c r="BI233" s="102"/>
      <c r="BJ233" s="102"/>
      <c r="BK233" s="102"/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/>
      <c r="BX233" s="102"/>
      <c r="BY233" s="102"/>
      <c r="BZ233" s="102"/>
      <c r="CA233" s="102"/>
      <c r="CB233" s="102"/>
      <c r="CC233" s="102"/>
      <c r="CD233" s="51">
        <f t="shared" si="104"/>
        <v>3</v>
      </c>
      <c r="CE233" s="54">
        <v>0.5</v>
      </c>
      <c r="CF233" s="120">
        <f t="shared" si="105"/>
        <v>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0</v>
      </c>
      <c r="CM233" s="94">
        <f t="shared" si="90"/>
        <v>0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14</v>
      </c>
      <c r="CU233" s="53">
        <f t="shared" si="109"/>
        <v>0.1891891891891892</v>
      </c>
    </row>
    <row r="234" spans="1:9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/>
      <c r="P234" s="102"/>
      <c r="Q234" s="102"/>
      <c r="R234" s="102"/>
      <c r="S234" s="102"/>
      <c r="T234" s="102"/>
      <c r="U234" s="102"/>
      <c r="V234" s="46">
        <f t="shared" si="96"/>
        <v>3</v>
      </c>
      <c r="W234" s="46">
        <v>14</v>
      </c>
      <c r="X234" s="120">
        <f t="shared" si="97"/>
        <v>18</v>
      </c>
      <c r="Y234" s="102">
        <v>1</v>
      </c>
      <c r="Z234" s="102">
        <v>0</v>
      </c>
      <c r="AA234" s="102">
        <v>0</v>
      </c>
      <c r="AB234" s="102">
        <v>0</v>
      </c>
      <c r="AC234" s="102">
        <v>0</v>
      </c>
      <c r="AD234" s="102"/>
      <c r="AE234" s="102"/>
      <c r="AF234" s="102"/>
      <c r="AG234" s="102"/>
      <c r="AH234" s="102"/>
      <c r="AI234" s="102"/>
      <c r="AJ234" s="102"/>
      <c r="AK234" s="46">
        <f t="shared" si="98"/>
        <v>1</v>
      </c>
      <c r="AL234" s="54">
        <v>8</v>
      </c>
      <c r="AM234" s="120">
        <f t="shared" si="99"/>
        <v>9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/>
      <c r="AT234" s="102"/>
      <c r="AU234" s="102"/>
      <c r="AV234" s="102"/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/>
      <c r="BI234" s="102"/>
      <c r="BJ234" s="102"/>
      <c r="BK234" s="102"/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/>
      <c r="BX234" s="102"/>
      <c r="BY234" s="102"/>
      <c r="BZ234" s="102"/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0</v>
      </c>
      <c r="CL234" s="94">
        <f t="shared" si="89"/>
        <v>0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4</v>
      </c>
      <c r="CU234" s="53">
        <f t="shared" si="109"/>
        <v>0.1702127659574468</v>
      </c>
    </row>
    <row r="235" spans="1:9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12</v>
      </c>
      <c r="L235" s="102">
        <v>25</v>
      </c>
      <c r="M235" s="102">
        <v>17</v>
      </c>
      <c r="N235" s="102">
        <v>0</v>
      </c>
      <c r="O235" s="102"/>
      <c r="P235" s="102"/>
      <c r="Q235" s="102"/>
      <c r="R235" s="102"/>
      <c r="S235" s="102"/>
      <c r="T235" s="102"/>
      <c r="U235" s="102"/>
      <c r="V235" s="46">
        <f t="shared" si="96"/>
        <v>64</v>
      </c>
      <c r="W235" s="46">
        <v>258.5</v>
      </c>
      <c r="X235" s="120">
        <f t="shared" si="97"/>
        <v>364.5</v>
      </c>
      <c r="Y235" s="102">
        <v>87</v>
      </c>
      <c r="Z235" s="102">
        <v>90</v>
      </c>
      <c r="AA235" s="102">
        <v>70</v>
      </c>
      <c r="AB235" s="102">
        <v>52</v>
      </c>
      <c r="AC235" s="102">
        <v>0</v>
      </c>
      <c r="AD235" s="102"/>
      <c r="AE235" s="102"/>
      <c r="AF235" s="102"/>
      <c r="AG235" s="102"/>
      <c r="AH235" s="102"/>
      <c r="AI235" s="102"/>
      <c r="AJ235" s="102"/>
      <c r="AK235" s="46">
        <f t="shared" si="98"/>
        <v>299</v>
      </c>
      <c r="AL235" s="54">
        <v>1226</v>
      </c>
      <c r="AM235" s="120">
        <f t="shared" si="99"/>
        <v>1647</v>
      </c>
      <c r="AN235" s="102">
        <v>1</v>
      </c>
      <c r="AO235" s="102">
        <v>0</v>
      </c>
      <c r="AP235" s="102">
        <v>2</v>
      </c>
      <c r="AQ235" s="102">
        <v>4</v>
      </c>
      <c r="AR235" s="102">
        <v>1</v>
      </c>
      <c r="AS235" s="102"/>
      <c r="AT235" s="102"/>
      <c r="AU235" s="102"/>
      <c r="AV235" s="102"/>
      <c r="AW235" s="102"/>
      <c r="AX235" s="102"/>
      <c r="AY235" s="102"/>
      <c r="AZ235" s="46">
        <f t="shared" si="100"/>
        <v>8</v>
      </c>
      <c r="BA235" s="54">
        <v>20</v>
      </c>
      <c r="BB235" s="120">
        <f t="shared" si="101"/>
        <v>35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/>
      <c r="BI235" s="102"/>
      <c r="BJ235" s="102"/>
      <c r="BK235" s="102"/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23</v>
      </c>
      <c r="BV235" s="102">
        <v>3</v>
      </c>
      <c r="BW235" s="102"/>
      <c r="BX235" s="102"/>
      <c r="BY235" s="102"/>
      <c r="BZ235" s="102"/>
      <c r="CA235" s="102"/>
      <c r="CB235" s="102"/>
      <c r="CC235" s="102"/>
      <c r="CD235" s="51">
        <f t="shared" si="104"/>
        <v>38</v>
      </c>
      <c r="CE235" s="54">
        <v>27</v>
      </c>
      <c r="CF235" s="120">
        <f t="shared" si="105"/>
        <v>98</v>
      </c>
      <c r="CG235" s="94">
        <f t="shared" si="106"/>
        <v>102</v>
      </c>
      <c r="CH235" s="94">
        <f t="shared" si="85"/>
        <v>103</v>
      </c>
      <c r="CI235" s="94">
        <f t="shared" si="86"/>
        <v>104</v>
      </c>
      <c r="CJ235" s="94">
        <f t="shared" si="87"/>
        <v>96</v>
      </c>
      <c r="CK235" s="94">
        <f t="shared" si="88"/>
        <v>4</v>
      </c>
      <c r="CL235" s="94">
        <f t="shared" si="89"/>
        <v>0</v>
      </c>
      <c r="CM235" s="94">
        <f t="shared" si="90"/>
        <v>0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409</v>
      </c>
      <c r="CU235" s="53">
        <f t="shared" si="109"/>
        <v>0.26697127937336812</v>
      </c>
    </row>
    <row r="236" spans="1:9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>
        <v>2</v>
      </c>
      <c r="M236" s="102">
        <v>14</v>
      </c>
      <c r="N236" s="102">
        <v>0</v>
      </c>
      <c r="O236" s="102"/>
      <c r="P236" s="102"/>
      <c r="Q236" s="102"/>
      <c r="R236" s="102"/>
      <c r="S236" s="102"/>
      <c r="T236" s="102"/>
      <c r="U236" s="102"/>
      <c r="V236" s="46">
        <f t="shared" si="96"/>
        <v>18</v>
      </c>
      <c r="W236" s="46">
        <v>14.5</v>
      </c>
      <c r="X236" s="120">
        <f t="shared" si="97"/>
        <v>48.5</v>
      </c>
      <c r="Y236" s="102">
        <v>3</v>
      </c>
      <c r="Z236" s="102">
        <v>9</v>
      </c>
      <c r="AA236" s="102">
        <v>14</v>
      </c>
      <c r="AB236" s="102">
        <v>8</v>
      </c>
      <c r="AC236" s="102">
        <v>0</v>
      </c>
      <c r="AD236" s="102"/>
      <c r="AE236" s="102"/>
      <c r="AF236" s="102"/>
      <c r="AG236" s="102"/>
      <c r="AH236" s="102"/>
      <c r="AI236" s="102"/>
      <c r="AJ236" s="102"/>
      <c r="AK236" s="46">
        <f t="shared" si="98"/>
        <v>34</v>
      </c>
      <c r="AL236" s="54">
        <v>23</v>
      </c>
      <c r="AM236" s="120">
        <f t="shared" si="99"/>
        <v>79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/>
      <c r="AT236" s="102"/>
      <c r="AU236" s="102"/>
      <c r="AV236" s="102"/>
      <c r="AW236" s="102"/>
      <c r="AX236" s="102"/>
      <c r="AY236" s="102"/>
      <c r="AZ236" s="46">
        <f t="shared" si="100"/>
        <v>0</v>
      </c>
      <c r="BA236" s="54">
        <v>6.5</v>
      </c>
      <c r="BB236" s="120">
        <f t="shared" si="101"/>
        <v>6.5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/>
      <c r="BI236" s="102"/>
      <c r="BJ236" s="102"/>
      <c r="BK236" s="102"/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/>
      <c r="BX236" s="102"/>
      <c r="BY236" s="102"/>
      <c r="BZ236" s="102"/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22</v>
      </c>
      <c r="CK236" s="94">
        <f t="shared" si="88"/>
        <v>0</v>
      </c>
      <c r="CL236" s="94">
        <f t="shared" si="89"/>
        <v>0</v>
      </c>
      <c r="CM236" s="94">
        <f t="shared" si="90"/>
        <v>0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52</v>
      </c>
      <c r="CU236" s="53">
        <f t="shared" si="109"/>
        <v>1.1818181818181819</v>
      </c>
    </row>
    <row r="237" spans="1:9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4</v>
      </c>
      <c r="L237" s="102">
        <v>6</v>
      </c>
      <c r="M237" s="102">
        <v>26</v>
      </c>
      <c r="N237" s="102">
        <v>0</v>
      </c>
      <c r="O237" s="102"/>
      <c r="P237" s="102"/>
      <c r="Q237" s="102"/>
      <c r="R237" s="102"/>
      <c r="S237" s="102"/>
      <c r="T237" s="102"/>
      <c r="U237" s="102"/>
      <c r="V237" s="46">
        <f t="shared" si="96"/>
        <v>44</v>
      </c>
      <c r="W237" s="46">
        <v>27</v>
      </c>
      <c r="X237" s="120">
        <f t="shared" si="97"/>
        <v>103</v>
      </c>
      <c r="Y237" s="102">
        <v>7</v>
      </c>
      <c r="Z237" s="102">
        <v>4</v>
      </c>
      <c r="AA237" s="102">
        <v>2</v>
      </c>
      <c r="AB237" s="102">
        <v>1</v>
      </c>
      <c r="AC237" s="102">
        <v>0</v>
      </c>
      <c r="AD237" s="102"/>
      <c r="AE237" s="102"/>
      <c r="AF237" s="102"/>
      <c r="AG237" s="102"/>
      <c r="AH237" s="102"/>
      <c r="AI237" s="102"/>
      <c r="AJ237" s="102"/>
      <c r="AK237" s="46">
        <f t="shared" si="98"/>
        <v>14</v>
      </c>
      <c r="AL237" s="54">
        <v>44</v>
      </c>
      <c r="AM237" s="120">
        <f t="shared" si="99"/>
        <v>61</v>
      </c>
      <c r="AN237" s="102">
        <v>1</v>
      </c>
      <c r="AO237" s="102">
        <v>0</v>
      </c>
      <c r="AP237" s="102">
        <v>0</v>
      </c>
      <c r="AQ237" s="102">
        <v>0</v>
      </c>
      <c r="AR237" s="102">
        <v>0</v>
      </c>
      <c r="AS237" s="102"/>
      <c r="AT237" s="102"/>
      <c r="AU237" s="102"/>
      <c r="AV237" s="102"/>
      <c r="AW237" s="102"/>
      <c r="AX237" s="102"/>
      <c r="AY237" s="102"/>
      <c r="AZ237" s="46">
        <f t="shared" si="100"/>
        <v>1</v>
      </c>
      <c r="BA237" s="54">
        <v>1</v>
      </c>
      <c r="BB237" s="120">
        <f t="shared" si="101"/>
        <v>2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/>
      <c r="BI237" s="102"/>
      <c r="BJ237" s="102"/>
      <c r="BK237" s="102"/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/>
      <c r="BX237" s="102"/>
      <c r="BY237" s="102"/>
      <c r="BZ237" s="102"/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0</v>
      </c>
      <c r="CL237" s="94">
        <f t="shared" si="89"/>
        <v>0</v>
      </c>
      <c r="CM237" s="94">
        <f t="shared" si="90"/>
        <v>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60</v>
      </c>
      <c r="CU237" s="53">
        <f t="shared" si="109"/>
        <v>0.82758620689655171</v>
      </c>
    </row>
    <row r="238" spans="1:9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1</v>
      </c>
      <c r="L238" s="102">
        <v>6</v>
      </c>
      <c r="M238" s="102">
        <v>1</v>
      </c>
      <c r="N238" s="102">
        <v>0</v>
      </c>
      <c r="O238" s="102"/>
      <c r="P238" s="102"/>
      <c r="Q238" s="102"/>
      <c r="R238" s="102"/>
      <c r="S238" s="102"/>
      <c r="T238" s="102"/>
      <c r="U238" s="102"/>
      <c r="V238" s="46">
        <f t="shared" si="96"/>
        <v>25</v>
      </c>
      <c r="W238" s="46">
        <v>57.5</v>
      </c>
      <c r="X238" s="120">
        <f t="shared" si="97"/>
        <v>89.5</v>
      </c>
      <c r="Y238" s="102">
        <v>4</v>
      </c>
      <c r="Z238" s="102">
        <v>21</v>
      </c>
      <c r="AA238" s="102">
        <v>17</v>
      </c>
      <c r="AB238" s="102">
        <v>15</v>
      </c>
      <c r="AC238" s="102">
        <v>0</v>
      </c>
      <c r="AD238" s="102"/>
      <c r="AE238" s="102"/>
      <c r="AF238" s="102"/>
      <c r="AG238" s="102"/>
      <c r="AH238" s="102"/>
      <c r="AI238" s="102"/>
      <c r="AJ238" s="102"/>
      <c r="AK238" s="46">
        <f t="shared" si="98"/>
        <v>57</v>
      </c>
      <c r="AL238" s="54">
        <v>19</v>
      </c>
      <c r="AM238" s="120">
        <f t="shared" si="99"/>
        <v>108</v>
      </c>
      <c r="AN238" s="102">
        <v>0</v>
      </c>
      <c r="AO238" s="102">
        <v>0</v>
      </c>
      <c r="AP238" s="102">
        <v>2</v>
      </c>
      <c r="AQ238" s="102">
        <v>0</v>
      </c>
      <c r="AR238" s="102">
        <v>0</v>
      </c>
      <c r="AS238" s="102"/>
      <c r="AT238" s="102"/>
      <c r="AU238" s="102"/>
      <c r="AV238" s="102"/>
      <c r="AW238" s="102"/>
      <c r="AX238" s="102"/>
      <c r="AY238" s="102"/>
      <c r="AZ238" s="46">
        <f t="shared" si="100"/>
        <v>2</v>
      </c>
      <c r="BA238" s="54">
        <v>5.5</v>
      </c>
      <c r="BB238" s="120">
        <f t="shared" si="101"/>
        <v>9.5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/>
      <c r="BI238" s="102"/>
      <c r="BJ238" s="102"/>
      <c r="BK238" s="102"/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/>
      <c r="BX238" s="102"/>
      <c r="BY238" s="102"/>
      <c r="BZ238" s="102"/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16</v>
      </c>
      <c r="CK238" s="94">
        <f t="shared" si="88"/>
        <v>0</v>
      </c>
      <c r="CL238" s="94">
        <f t="shared" si="89"/>
        <v>0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84</v>
      </c>
      <c r="CU238" s="53">
        <f t="shared" si="109"/>
        <v>0.9882352941176471</v>
      </c>
    </row>
    <row r="239" spans="1:9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/>
      <c r="P239" s="102"/>
      <c r="Q239" s="102"/>
      <c r="R239" s="102"/>
      <c r="S239" s="102"/>
      <c r="T239" s="102"/>
      <c r="U239" s="102"/>
      <c r="V239" s="46">
        <f t="shared" si="96"/>
        <v>2</v>
      </c>
      <c r="W239" s="46">
        <v>57.5</v>
      </c>
      <c r="X239" s="120">
        <f t="shared" si="97"/>
        <v>60.5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/>
      <c r="AE239" s="102"/>
      <c r="AF239" s="102"/>
      <c r="AG239" s="102"/>
      <c r="AH239" s="102"/>
      <c r="AI239" s="102"/>
      <c r="AJ239" s="102"/>
      <c r="AK239" s="46">
        <f t="shared" si="98"/>
        <v>0</v>
      </c>
      <c r="AL239" s="54">
        <v>17</v>
      </c>
      <c r="AM239" s="120">
        <f t="shared" si="99"/>
        <v>17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/>
      <c r="AT239" s="102"/>
      <c r="AU239" s="102"/>
      <c r="AV239" s="102"/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/>
      <c r="BI239" s="102"/>
      <c r="BJ239" s="102"/>
      <c r="BK239" s="102"/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/>
      <c r="BX239" s="102"/>
      <c r="BY239" s="102"/>
      <c r="BZ239" s="102"/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2</v>
      </c>
      <c r="CU239" s="53">
        <f t="shared" si="109"/>
        <v>2.6315789473684209E-2</v>
      </c>
    </row>
    <row r="240" spans="1:9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11</v>
      </c>
      <c r="L240" s="102">
        <v>15</v>
      </c>
      <c r="M240" s="102">
        <v>14</v>
      </c>
      <c r="N240" s="102">
        <v>0</v>
      </c>
      <c r="O240" s="102"/>
      <c r="P240" s="102"/>
      <c r="Q240" s="102"/>
      <c r="R240" s="102"/>
      <c r="S240" s="102"/>
      <c r="T240" s="102"/>
      <c r="U240" s="102"/>
      <c r="V240" s="46">
        <f t="shared" si="96"/>
        <v>53</v>
      </c>
      <c r="W240" s="46">
        <v>112.5</v>
      </c>
      <c r="X240" s="120">
        <f t="shared" si="97"/>
        <v>194.5</v>
      </c>
      <c r="Y240" s="102">
        <v>6</v>
      </c>
      <c r="Z240" s="102">
        <v>5</v>
      </c>
      <c r="AA240" s="102">
        <v>2</v>
      </c>
      <c r="AB240" s="102">
        <v>2</v>
      </c>
      <c r="AC240" s="102">
        <v>0</v>
      </c>
      <c r="AD240" s="102"/>
      <c r="AE240" s="102"/>
      <c r="AF240" s="102"/>
      <c r="AG240" s="102"/>
      <c r="AH240" s="102"/>
      <c r="AI240" s="102"/>
      <c r="AJ240" s="102"/>
      <c r="AK240" s="46">
        <f t="shared" si="98"/>
        <v>15</v>
      </c>
      <c r="AL240" s="54">
        <v>151</v>
      </c>
      <c r="AM240" s="120">
        <f t="shared" si="99"/>
        <v>170</v>
      </c>
      <c r="AN240" s="102">
        <v>1</v>
      </c>
      <c r="AO240" s="102">
        <v>0</v>
      </c>
      <c r="AP240" s="102">
        <v>3</v>
      </c>
      <c r="AQ240" s="102">
        <v>2</v>
      </c>
      <c r="AR240" s="102">
        <v>0</v>
      </c>
      <c r="AS240" s="102"/>
      <c r="AT240" s="102"/>
      <c r="AU240" s="102"/>
      <c r="AV240" s="102"/>
      <c r="AW240" s="102"/>
      <c r="AX240" s="102"/>
      <c r="AY240" s="102"/>
      <c r="AZ240" s="46">
        <f t="shared" si="100"/>
        <v>6</v>
      </c>
      <c r="BA240" s="54">
        <v>8</v>
      </c>
      <c r="BB240" s="120">
        <f t="shared" si="101"/>
        <v>19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/>
      <c r="BI240" s="102"/>
      <c r="BJ240" s="102"/>
      <c r="BK240" s="102"/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0</v>
      </c>
      <c r="BW240" s="102"/>
      <c r="BX240" s="102"/>
      <c r="BY240" s="102"/>
      <c r="BZ240" s="102"/>
      <c r="CA240" s="102"/>
      <c r="CB240" s="102"/>
      <c r="CC240" s="102"/>
      <c r="CD240" s="51">
        <f t="shared" si="104"/>
        <v>5</v>
      </c>
      <c r="CE240" s="54">
        <v>4</v>
      </c>
      <c r="CF240" s="120">
        <f t="shared" si="105"/>
        <v>10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0</v>
      </c>
      <c r="CL240" s="94">
        <f t="shared" si="89"/>
        <v>0</v>
      </c>
      <c r="CM240" s="94">
        <f t="shared" si="90"/>
        <v>0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79</v>
      </c>
      <c r="CU240" s="53">
        <f t="shared" si="109"/>
        <v>0.28623188405797101</v>
      </c>
    </row>
    <row r="241" spans="1:9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/>
      <c r="P241" s="102"/>
      <c r="Q241" s="102"/>
      <c r="R241" s="102"/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7</v>
      </c>
      <c r="AB241" s="102">
        <v>3</v>
      </c>
      <c r="AC241" s="102">
        <v>0</v>
      </c>
      <c r="AD241" s="102"/>
      <c r="AE241" s="102"/>
      <c r="AF241" s="102"/>
      <c r="AG241" s="102"/>
      <c r="AH241" s="102"/>
      <c r="AI241" s="102"/>
      <c r="AJ241" s="102"/>
      <c r="AK241" s="46">
        <f t="shared" si="98"/>
        <v>38</v>
      </c>
      <c r="AL241" s="54">
        <v>277</v>
      </c>
      <c r="AM241" s="120">
        <f t="shared" si="99"/>
        <v>325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/>
      <c r="AT241" s="102"/>
      <c r="AU241" s="102"/>
      <c r="AV241" s="102"/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/>
      <c r="BI241" s="102"/>
      <c r="BJ241" s="102"/>
      <c r="BK241" s="102"/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0</v>
      </c>
      <c r="BW241" s="102"/>
      <c r="BX241" s="102"/>
      <c r="BY241" s="102"/>
      <c r="BZ241" s="102"/>
      <c r="CA241" s="102"/>
      <c r="CB241" s="102"/>
      <c r="CC241" s="102"/>
      <c r="CD241" s="51">
        <f t="shared" si="104"/>
        <v>0</v>
      </c>
      <c r="CE241" s="54">
        <v>0</v>
      </c>
      <c r="CF241" s="120">
        <f t="shared" si="105"/>
        <v>0</v>
      </c>
      <c r="CG241" s="94">
        <f t="shared" si="106"/>
        <v>24</v>
      </c>
      <c r="CH241" s="94">
        <f t="shared" si="85"/>
        <v>4</v>
      </c>
      <c r="CI241" s="94">
        <f t="shared" si="86"/>
        <v>7</v>
      </c>
      <c r="CJ241" s="94">
        <f t="shared" si="87"/>
        <v>3</v>
      </c>
      <c r="CK241" s="94">
        <f t="shared" si="88"/>
        <v>0</v>
      </c>
      <c r="CL241" s="94">
        <f t="shared" si="89"/>
        <v>0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38</v>
      </c>
      <c r="CU241" s="53">
        <f t="shared" si="109"/>
        <v>0.12773109243697478</v>
      </c>
    </row>
    <row r="242" spans="1:9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>
        <v>1</v>
      </c>
      <c r="M242" s="102">
        <v>2</v>
      </c>
      <c r="N242" s="102">
        <v>0</v>
      </c>
      <c r="O242" s="102"/>
      <c r="P242" s="102"/>
      <c r="Q242" s="102"/>
      <c r="R242" s="102"/>
      <c r="S242" s="102"/>
      <c r="T242" s="102"/>
      <c r="U242" s="102"/>
      <c r="V242" s="46">
        <f t="shared" si="96"/>
        <v>4</v>
      </c>
      <c r="W242" s="46">
        <v>25</v>
      </c>
      <c r="X242" s="120">
        <f t="shared" si="97"/>
        <v>32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0</v>
      </c>
      <c r="AD242" s="102"/>
      <c r="AE242" s="102"/>
      <c r="AF242" s="102"/>
      <c r="AG242" s="102"/>
      <c r="AH242" s="102"/>
      <c r="AI242" s="102"/>
      <c r="AJ242" s="102"/>
      <c r="AK242" s="46">
        <f t="shared" si="98"/>
        <v>31</v>
      </c>
      <c r="AL242" s="54">
        <v>101</v>
      </c>
      <c r="AM242" s="120">
        <f t="shared" si="99"/>
        <v>147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/>
      <c r="AT242" s="102"/>
      <c r="AU242" s="102"/>
      <c r="AV242" s="102"/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/>
      <c r="BI242" s="102"/>
      <c r="BJ242" s="102"/>
      <c r="BK242" s="102"/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/>
      <c r="BX242" s="102"/>
      <c r="BY242" s="102"/>
      <c r="BZ242" s="102"/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0</v>
      </c>
      <c r="CL242" s="94">
        <f t="shared" si="89"/>
        <v>0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35</v>
      </c>
      <c r="CU242" s="53">
        <f t="shared" si="109"/>
        <v>0.2734375</v>
      </c>
    </row>
    <row r="243" spans="1:9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/>
      <c r="P243" s="102"/>
      <c r="Q243" s="102"/>
      <c r="R243" s="102"/>
      <c r="S243" s="102"/>
      <c r="T243" s="102"/>
      <c r="U243" s="102"/>
      <c r="V243" s="46">
        <f t="shared" si="96"/>
        <v>11</v>
      </c>
      <c r="W243" s="46">
        <v>83</v>
      </c>
      <c r="X243" s="120">
        <f t="shared" si="97"/>
        <v>101</v>
      </c>
      <c r="Y243" s="102">
        <v>15</v>
      </c>
      <c r="Z243" s="102">
        <v>1</v>
      </c>
      <c r="AA243" s="102">
        <v>16</v>
      </c>
      <c r="AB243" s="102">
        <v>7</v>
      </c>
      <c r="AC243" s="102">
        <v>0</v>
      </c>
      <c r="AD243" s="102"/>
      <c r="AE243" s="102"/>
      <c r="AF243" s="102"/>
      <c r="AG243" s="102"/>
      <c r="AH243" s="102"/>
      <c r="AI243" s="102"/>
      <c r="AJ243" s="102"/>
      <c r="AK243" s="46">
        <f t="shared" si="98"/>
        <v>39</v>
      </c>
      <c r="AL243" s="54">
        <v>115</v>
      </c>
      <c r="AM243" s="120">
        <f t="shared" si="99"/>
        <v>177</v>
      </c>
      <c r="AN243" s="102">
        <v>0</v>
      </c>
      <c r="AO243" s="102">
        <v>0</v>
      </c>
      <c r="AP243" s="102">
        <v>0</v>
      </c>
      <c r="AQ243" s="102">
        <v>0</v>
      </c>
      <c r="AR243" s="102">
        <v>0</v>
      </c>
      <c r="AS243" s="102"/>
      <c r="AT243" s="102"/>
      <c r="AU243" s="102"/>
      <c r="AV243" s="102"/>
      <c r="AW243" s="102"/>
      <c r="AX243" s="102"/>
      <c r="AY243" s="102"/>
      <c r="AZ243" s="46">
        <f t="shared" si="100"/>
        <v>0</v>
      </c>
      <c r="BA243" s="54">
        <v>2</v>
      </c>
      <c r="BB243" s="120">
        <f t="shared" si="101"/>
        <v>2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/>
      <c r="BI243" s="102"/>
      <c r="BJ243" s="102"/>
      <c r="BK243" s="102"/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/>
      <c r="BX243" s="102"/>
      <c r="BY243" s="102"/>
      <c r="BZ243" s="102"/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11</v>
      </c>
      <c r="CK243" s="94">
        <f t="shared" si="88"/>
        <v>0</v>
      </c>
      <c r="CL243" s="94">
        <f t="shared" si="89"/>
        <v>0</v>
      </c>
      <c r="CM243" s="94">
        <f t="shared" si="90"/>
        <v>0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50</v>
      </c>
      <c r="CU243" s="53">
        <f t="shared" si="109"/>
        <v>0.24630541871921183</v>
      </c>
    </row>
    <row r="244" spans="1:9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>
        <v>0</v>
      </c>
      <c r="M244" s="102">
        <v>2</v>
      </c>
      <c r="N244" s="102">
        <v>0</v>
      </c>
      <c r="O244" s="102"/>
      <c r="P244" s="102"/>
      <c r="Q244" s="102"/>
      <c r="R244" s="102"/>
      <c r="S244" s="102"/>
      <c r="T244" s="102"/>
      <c r="U244" s="102"/>
      <c r="V244" s="46">
        <f t="shared" si="96"/>
        <v>2</v>
      </c>
      <c r="W244" s="46">
        <v>59.5</v>
      </c>
      <c r="X244" s="120">
        <f t="shared" si="97"/>
        <v>63.5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/>
      <c r="AE244" s="102"/>
      <c r="AF244" s="102"/>
      <c r="AG244" s="102"/>
      <c r="AH244" s="102"/>
      <c r="AI244" s="102"/>
      <c r="AJ244" s="102"/>
      <c r="AK244" s="46">
        <f t="shared" si="98"/>
        <v>0</v>
      </c>
      <c r="AL244" s="54">
        <v>80</v>
      </c>
      <c r="AM244" s="120">
        <f t="shared" si="99"/>
        <v>80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/>
      <c r="AT244" s="102"/>
      <c r="AU244" s="102"/>
      <c r="AV244" s="102"/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/>
      <c r="BI244" s="102"/>
      <c r="BJ244" s="102"/>
      <c r="BK244" s="102"/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/>
      <c r="BX244" s="102"/>
      <c r="BY244" s="102"/>
      <c r="BZ244" s="102"/>
      <c r="CA244" s="102"/>
      <c r="CB244" s="102"/>
      <c r="CC244" s="102"/>
      <c r="CD244" s="51">
        <f t="shared" si="104"/>
        <v>0</v>
      </c>
      <c r="CE244" s="54">
        <v>0</v>
      </c>
      <c r="CF244" s="120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0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</v>
      </c>
      <c r="CU244" s="53">
        <f t="shared" si="109"/>
        <v>1.4285714285714285E-2</v>
      </c>
    </row>
    <row r="245" spans="1:9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4</v>
      </c>
      <c r="L245" s="102">
        <v>0</v>
      </c>
      <c r="M245" s="102">
        <v>0</v>
      </c>
      <c r="N245" s="102">
        <v>0</v>
      </c>
      <c r="O245" s="102"/>
      <c r="P245" s="102"/>
      <c r="Q245" s="102"/>
      <c r="R245" s="102"/>
      <c r="S245" s="102"/>
      <c r="T245" s="102"/>
      <c r="U245" s="102"/>
      <c r="V245" s="46">
        <f t="shared" si="96"/>
        <v>13</v>
      </c>
      <c r="W245" s="46">
        <v>2.5</v>
      </c>
      <c r="X245" s="120">
        <f t="shared" si="97"/>
        <v>15.5</v>
      </c>
      <c r="Y245" s="102">
        <v>2</v>
      </c>
      <c r="Z245" s="102">
        <v>6</v>
      </c>
      <c r="AA245" s="102">
        <v>0</v>
      </c>
      <c r="AB245" s="102">
        <v>2</v>
      </c>
      <c r="AC245" s="102">
        <v>0</v>
      </c>
      <c r="AD245" s="102"/>
      <c r="AE245" s="102"/>
      <c r="AF245" s="102"/>
      <c r="AG245" s="102"/>
      <c r="AH245" s="102"/>
      <c r="AI245" s="102"/>
      <c r="AJ245" s="102"/>
      <c r="AK245" s="46">
        <f t="shared" si="98"/>
        <v>10</v>
      </c>
      <c r="AL245" s="54">
        <v>75</v>
      </c>
      <c r="AM245" s="120">
        <f t="shared" si="99"/>
        <v>87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/>
      <c r="AT245" s="102"/>
      <c r="AU245" s="102"/>
      <c r="AV245" s="102"/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/>
      <c r="BI245" s="102"/>
      <c r="BJ245" s="102"/>
      <c r="BK245" s="102"/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/>
      <c r="BX245" s="102"/>
      <c r="BY245" s="102"/>
      <c r="BZ245" s="102"/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0</v>
      </c>
      <c r="CL245" s="94">
        <f t="shared" si="89"/>
        <v>0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23</v>
      </c>
      <c r="CU245" s="53">
        <f t="shared" si="109"/>
        <v>0.29677419354838708</v>
      </c>
    </row>
    <row r="246" spans="1:9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14</v>
      </c>
      <c r="L246" s="102">
        <v>0</v>
      </c>
      <c r="M246" s="102">
        <v>4</v>
      </c>
      <c r="N246" s="102">
        <v>0</v>
      </c>
      <c r="O246" s="102"/>
      <c r="P246" s="102"/>
      <c r="Q246" s="102"/>
      <c r="R246" s="102"/>
      <c r="S246" s="102"/>
      <c r="T246" s="102"/>
      <c r="U246" s="102"/>
      <c r="V246" s="46">
        <f t="shared" si="96"/>
        <v>31</v>
      </c>
      <c r="W246" s="46">
        <v>69</v>
      </c>
      <c r="X246" s="120">
        <f t="shared" si="97"/>
        <v>104</v>
      </c>
      <c r="Y246" s="102">
        <v>16</v>
      </c>
      <c r="Z246" s="102">
        <v>25</v>
      </c>
      <c r="AA246" s="102">
        <v>5</v>
      </c>
      <c r="AB246" s="102">
        <v>12</v>
      </c>
      <c r="AC246" s="102">
        <v>0</v>
      </c>
      <c r="AD246" s="102"/>
      <c r="AE246" s="102"/>
      <c r="AF246" s="102"/>
      <c r="AG246" s="102"/>
      <c r="AH246" s="102"/>
      <c r="AI246" s="102"/>
      <c r="AJ246" s="102"/>
      <c r="AK246" s="46">
        <f t="shared" si="98"/>
        <v>58</v>
      </c>
      <c r="AL246" s="54">
        <v>412</v>
      </c>
      <c r="AM246" s="120">
        <f t="shared" si="99"/>
        <v>487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/>
      <c r="AT246" s="102"/>
      <c r="AU246" s="102"/>
      <c r="AV246" s="102"/>
      <c r="AW246" s="102"/>
      <c r="AX246" s="102"/>
      <c r="AY246" s="102"/>
      <c r="AZ246" s="46">
        <f t="shared" si="100"/>
        <v>3</v>
      </c>
      <c r="BA246" s="54">
        <v>4</v>
      </c>
      <c r="BB246" s="120">
        <f t="shared" si="101"/>
        <v>9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/>
      <c r="BI246" s="102"/>
      <c r="BJ246" s="102"/>
      <c r="BK246" s="102"/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0</v>
      </c>
      <c r="BV246" s="102">
        <v>0</v>
      </c>
      <c r="BW246" s="102"/>
      <c r="BX246" s="102"/>
      <c r="BY246" s="102"/>
      <c r="BZ246" s="102"/>
      <c r="CA246" s="102"/>
      <c r="CB246" s="102"/>
      <c r="CC246" s="102"/>
      <c r="CD246" s="51">
        <f t="shared" si="104"/>
        <v>0</v>
      </c>
      <c r="CE246" s="54">
        <v>8.5</v>
      </c>
      <c r="CF246" s="120">
        <f t="shared" si="105"/>
        <v>8.5</v>
      </c>
      <c r="CG246" s="94">
        <f t="shared" si="106"/>
        <v>30</v>
      </c>
      <c r="CH246" s="94">
        <f t="shared" si="85"/>
        <v>39</v>
      </c>
      <c r="CI246" s="94">
        <f t="shared" si="86"/>
        <v>6</v>
      </c>
      <c r="CJ246" s="94">
        <f t="shared" si="87"/>
        <v>16</v>
      </c>
      <c r="CK246" s="94">
        <f t="shared" si="88"/>
        <v>1</v>
      </c>
      <c r="CL246" s="94">
        <f t="shared" si="89"/>
        <v>0</v>
      </c>
      <c r="CM246" s="94">
        <f t="shared" si="90"/>
        <v>0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92</v>
      </c>
      <c r="CU246" s="53">
        <f t="shared" si="109"/>
        <v>0.18623481781376519</v>
      </c>
    </row>
    <row r="247" spans="1:9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>
        <v>4</v>
      </c>
      <c r="M247" s="102">
        <v>1</v>
      </c>
      <c r="N247" s="102">
        <v>0</v>
      </c>
      <c r="O247" s="102"/>
      <c r="P247" s="102"/>
      <c r="Q247" s="102"/>
      <c r="R247" s="102"/>
      <c r="S247" s="102"/>
      <c r="T247" s="102"/>
      <c r="U247" s="102"/>
      <c r="V247" s="46">
        <f t="shared" si="96"/>
        <v>6</v>
      </c>
      <c r="W247" s="46">
        <v>8</v>
      </c>
      <c r="X247" s="120">
        <f t="shared" si="97"/>
        <v>19</v>
      </c>
      <c r="Y247" s="102">
        <v>17</v>
      </c>
      <c r="Z247" s="102">
        <v>18</v>
      </c>
      <c r="AA247" s="102">
        <v>4</v>
      </c>
      <c r="AB247" s="102">
        <v>7</v>
      </c>
      <c r="AC247" s="102">
        <v>0</v>
      </c>
      <c r="AD247" s="102"/>
      <c r="AE247" s="102"/>
      <c r="AF247" s="102"/>
      <c r="AG247" s="102"/>
      <c r="AH247" s="102"/>
      <c r="AI247" s="102"/>
      <c r="AJ247" s="102"/>
      <c r="AK247" s="46">
        <f t="shared" si="98"/>
        <v>46</v>
      </c>
      <c r="AL247" s="54">
        <v>45.5</v>
      </c>
      <c r="AM247" s="120">
        <f t="shared" si="99"/>
        <v>102.5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/>
      <c r="AT247" s="102"/>
      <c r="AU247" s="102"/>
      <c r="AV247" s="102"/>
      <c r="AW247" s="102"/>
      <c r="AX247" s="102"/>
      <c r="AY247" s="102"/>
      <c r="AZ247" s="46">
        <f t="shared" si="100"/>
        <v>2</v>
      </c>
      <c r="BA247" s="54">
        <v>0.5</v>
      </c>
      <c r="BB247" s="120">
        <f t="shared" si="101"/>
        <v>4.5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/>
      <c r="BI247" s="102"/>
      <c r="BJ247" s="102"/>
      <c r="BK247" s="102"/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/>
      <c r="BX247" s="102"/>
      <c r="BY247" s="102"/>
      <c r="BZ247" s="102"/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9</v>
      </c>
      <c r="CK247" s="94">
        <f t="shared" si="88"/>
        <v>0</v>
      </c>
      <c r="CL247" s="94">
        <f t="shared" si="89"/>
        <v>0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54</v>
      </c>
      <c r="CU247" s="53">
        <f t="shared" si="109"/>
        <v>0.97297297297297303</v>
      </c>
    </row>
    <row r="248" spans="1:9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3</v>
      </c>
      <c r="L248" s="102">
        <v>0</v>
      </c>
      <c r="M248" s="102">
        <v>0</v>
      </c>
      <c r="N248" s="102">
        <v>0</v>
      </c>
      <c r="O248" s="102"/>
      <c r="P248" s="102"/>
      <c r="Q248" s="102"/>
      <c r="R248" s="102"/>
      <c r="S248" s="102"/>
      <c r="T248" s="102"/>
      <c r="U248" s="102"/>
      <c r="V248" s="46">
        <f t="shared" si="96"/>
        <v>4</v>
      </c>
      <c r="W248" s="46">
        <v>6.5</v>
      </c>
      <c r="X248" s="120">
        <f t="shared" si="97"/>
        <v>10.5</v>
      </c>
      <c r="Y248" s="102">
        <v>7</v>
      </c>
      <c r="Z248" s="102">
        <v>3</v>
      </c>
      <c r="AA248" s="102">
        <v>3</v>
      </c>
      <c r="AB248" s="102">
        <v>0</v>
      </c>
      <c r="AC248" s="102">
        <v>0</v>
      </c>
      <c r="AD248" s="102"/>
      <c r="AE248" s="102"/>
      <c r="AF248" s="102"/>
      <c r="AG248" s="102"/>
      <c r="AH248" s="102"/>
      <c r="AI248" s="102"/>
      <c r="AJ248" s="102"/>
      <c r="AK248" s="46">
        <f t="shared" si="98"/>
        <v>13</v>
      </c>
      <c r="AL248" s="54">
        <v>53.5</v>
      </c>
      <c r="AM248" s="120">
        <f t="shared" si="99"/>
        <v>69.5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/>
      <c r="AT248" s="102"/>
      <c r="AU248" s="102"/>
      <c r="AV248" s="102"/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/>
      <c r="BI248" s="102"/>
      <c r="BJ248" s="102"/>
      <c r="BK248" s="102"/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/>
      <c r="BX248" s="102"/>
      <c r="BY248" s="102"/>
      <c r="BZ248" s="102"/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6</v>
      </c>
      <c r="CI248" s="94">
        <f t="shared" si="86"/>
        <v>3</v>
      </c>
      <c r="CJ248" s="94">
        <f t="shared" si="87"/>
        <v>0</v>
      </c>
      <c r="CK248" s="94">
        <f t="shared" si="88"/>
        <v>0</v>
      </c>
      <c r="CL248" s="94">
        <f t="shared" si="89"/>
        <v>0</v>
      </c>
      <c r="CM248" s="94">
        <f t="shared" si="90"/>
        <v>0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17</v>
      </c>
      <c r="CU248" s="53">
        <f t="shared" si="109"/>
        <v>0.28099173553719009</v>
      </c>
    </row>
    <row r="249" spans="1:9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>
        <v>0</v>
      </c>
      <c r="M249" s="102">
        <v>1</v>
      </c>
      <c r="N249" s="102">
        <v>0</v>
      </c>
      <c r="O249" s="102"/>
      <c r="P249" s="102"/>
      <c r="Q249" s="102"/>
      <c r="R249" s="102"/>
      <c r="S249" s="102"/>
      <c r="T249" s="102"/>
      <c r="U249" s="102"/>
      <c r="V249" s="46">
        <f t="shared" si="96"/>
        <v>1</v>
      </c>
      <c r="W249" s="46">
        <v>53.5</v>
      </c>
      <c r="X249" s="120">
        <f t="shared" si="97"/>
        <v>55.5</v>
      </c>
      <c r="Y249" s="102">
        <v>8</v>
      </c>
      <c r="Z249" s="102">
        <v>2</v>
      </c>
      <c r="AA249" s="102">
        <v>2</v>
      </c>
      <c r="AB249" s="102">
        <v>7</v>
      </c>
      <c r="AC249" s="102">
        <v>0</v>
      </c>
      <c r="AD249" s="102"/>
      <c r="AE249" s="102"/>
      <c r="AF249" s="102"/>
      <c r="AG249" s="102"/>
      <c r="AH249" s="102"/>
      <c r="AI249" s="102"/>
      <c r="AJ249" s="102"/>
      <c r="AK249" s="46">
        <f t="shared" si="98"/>
        <v>19</v>
      </c>
      <c r="AL249" s="54">
        <v>67.5</v>
      </c>
      <c r="AM249" s="120">
        <f t="shared" si="99"/>
        <v>95.5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/>
      <c r="AT249" s="102"/>
      <c r="AU249" s="102"/>
      <c r="AV249" s="102"/>
      <c r="AW249" s="102"/>
      <c r="AX249" s="102"/>
      <c r="AY249" s="102"/>
      <c r="AZ249" s="46">
        <f t="shared" si="100"/>
        <v>1</v>
      </c>
      <c r="BA249" s="54">
        <v>0.5</v>
      </c>
      <c r="BB249" s="120">
        <f t="shared" si="101"/>
        <v>1.5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/>
      <c r="BI249" s="102"/>
      <c r="BJ249" s="102"/>
      <c r="BK249" s="102"/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/>
      <c r="BX249" s="102"/>
      <c r="BY249" s="102"/>
      <c r="BZ249" s="102"/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2</v>
      </c>
      <c r="CJ249" s="94">
        <f t="shared" si="87"/>
        <v>8</v>
      </c>
      <c r="CK249" s="94">
        <f t="shared" si="88"/>
        <v>0</v>
      </c>
      <c r="CL249" s="94">
        <f t="shared" si="89"/>
        <v>0</v>
      </c>
      <c r="CM249" s="94">
        <f t="shared" si="90"/>
        <v>0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21</v>
      </c>
      <c r="CU249" s="53">
        <f t="shared" si="109"/>
        <v>0.16935483870967741</v>
      </c>
    </row>
    <row r="250" spans="1:9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>
        <v>1</v>
      </c>
      <c r="M250" s="102">
        <v>3</v>
      </c>
      <c r="N250" s="102">
        <v>0</v>
      </c>
      <c r="O250" s="102"/>
      <c r="P250" s="102"/>
      <c r="Q250" s="102"/>
      <c r="R250" s="102"/>
      <c r="S250" s="102"/>
      <c r="T250" s="102"/>
      <c r="U250" s="102"/>
      <c r="V250" s="46">
        <f t="shared" si="96"/>
        <v>11</v>
      </c>
      <c r="W250" s="46">
        <v>5.5</v>
      </c>
      <c r="X250" s="120">
        <f t="shared" si="97"/>
        <v>20.5</v>
      </c>
      <c r="Y250" s="102">
        <v>5</v>
      </c>
      <c r="Z250" s="102">
        <v>2</v>
      </c>
      <c r="AA250" s="102">
        <v>3</v>
      </c>
      <c r="AB250" s="102">
        <v>8</v>
      </c>
      <c r="AC250" s="102">
        <v>0</v>
      </c>
      <c r="AD250" s="102"/>
      <c r="AE250" s="102"/>
      <c r="AF250" s="102"/>
      <c r="AG250" s="102"/>
      <c r="AH250" s="102"/>
      <c r="AI250" s="102"/>
      <c r="AJ250" s="102"/>
      <c r="AK250" s="46">
        <f t="shared" si="98"/>
        <v>18</v>
      </c>
      <c r="AL250" s="54">
        <v>28</v>
      </c>
      <c r="AM250" s="120">
        <f t="shared" si="99"/>
        <v>57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/>
      <c r="AT250" s="102"/>
      <c r="AU250" s="102"/>
      <c r="AV250" s="102"/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/>
      <c r="BI250" s="102"/>
      <c r="BJ250" s="102"/>
      <c r="BK250" s="102"/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/>
      <c r="BX250" s="102"/>
      <c r="BY250" s="102"/>
      <c r="BZ250" s="102"/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11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29</v>
      </c>
      <c r="CU250" s="53">
        <f t="shared" si="109"/>
        <v>0.8529411764705882</v>
      </c>
    </row>
    <row r="251" spans="1:9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1</v>
      </c>
      <c r="L251" s="102">
        <v>0</v>
      </c>
      <c r="M251" s="102">
        <v>2</v>
      </c>
      <c r="N251" s="102">
        <v>0</v>
      </c>
      <c r="O251" s="102"/>
      <c r="P251" s="102"/>
      <c r="Q251" s="102"/>
      <c r="R251" s="102"/>
      <c r="S251" s="102"/>
      <c r="T251" s="102"/>
      <c r="U251" s="102"/>
      <c r="V251" s="46">
        <f t="shared" si="96"/>
        <v>8</v>
      </c>
      <c r="W251" s="46">
        <v>25</v>
      </c>
      <c r="X251" s="120">
        <f t="shared" si="97"/>
        <v>35</v>
      </c>
      <c r="Y251" s="102">
        <v>5</v>
      </c>
      <c r="Z251" s="102">
        <v>0</v>
      </c>
      <c r="AA251" s="102">
        <v>0</v>
      </c>
      <c r="AB251" s="102">
        <v>5</v>
      </c>
      <c r="AC251" s="102">
        <v>0</v>
      </c>
      <c r="AD251" s="102"/>
      <c r="AE251" s="102"/>
      <c r="AF251" s="102"/>
      <c r="AG251" s="102"/>
      <c r="AH251" s="102"/>
      <c r="AI251" s="102"/>
      <c r="AJ251" s="102"/>
      <c r="AK251" s="46">
        <f t="shared" si="98"/>
        <v>10</v>
      </c>
      <c r="AL251" s="54">
        <v>73</v>
      </c>
      <c r="AM251" s="120">
        <f t="shared" si="99"/>
        <v>88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/>
      <c r="AT251" s="102"/>
      <c r="AU251" s="102"/>
      <c r="AV251" s="102"/>
      <c r="AW251" s="102"/>
      <c r="AX251" s="102"/>
      <c r="AY251" s="102"/>
      <c r="AZ251" s="46">
        <f t="shared" si="100"/>
        <v>0</v>
      </c>
      <c r="BA251" s="54">
        <v>2</v>
      </c>
      <c r="BB251" s="120">
        <f t="shared" si="101"/>
        <v>2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/>
      <c r="BI251" s="102"/>
      <c r="BJ251" s="102"/>
      <c r="BK251" s="102"/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/>
      <c r="BX251" s="102"/>
      <c r="BY251" s="102"/>
      <c r="BZ251" s="102"/>
      <c r="CA251" s="102"/>
      <c r="CB251" s="102"/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0</v>
      </c>
      <c r="CJ251" s="94">
        <f t="shared" si="87"/>
        <v>7</v>
      </c>
      <c r="CK251" s="94">
        <f t="shared" si="88"/>
        <v>1</v>
      </c>
      <c r="CL251" s="94">
        <f t="shared" si="89"/>
        <v>0</v>
      </c>
      <c r="CM251" s="94">
        <f t="shared" si="90"/>
        <v>0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19</v>
      </c>
      <c r="CU251" s="53">
        <f t="shared" si="109"/>
        <v>0.1743119266055046</v>
      </c>
    </row>
    <row r="252" spans="1:9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1</v>
      </c>
      <c r="L252" s="102">
        <v>13</v>
      </c>
      <c r="M252" s="102">
        <v>9</v>
      </c>
      <c r="N252" s="102">
        <v>0</v>
      </c>
      <c r="O252" s="102"/>
      <c r="P252" s="102"/>
      <c r="Q252" s="102"/>
      <c r="R252" s="102"/>
      <c r="S252" s="102"/>
      <c r="T252" s="102"/>
      <c r="U252" s="102"/>
      <c r="V252" s="46">
        <f t="shared" si="96"/>
        <v>23</v>
      </c>
      <c r="W252" s="46">
        <v>71</v>
      </c>
      <c r="X252" s="120">
        <f t="shared" si="97"/>
        <v>116</v>
      </c>
      <c r="Y252" s="102">
        <v>16</v>
      </c>
      <c r="Z252" s="102">
        <v>6</v>
      </c>
      <c r="AA252" s="102">
        <v>10</v>
      </c>
      <c r="AB252" s="102">
        <v>11</v>
      </c>
      <c r="AC252" s="102">
        <v>0</v>
      </c>
      <c r="AD252" s="102"/>
      <c r="AE252" s="102"/>
      <c r="AF252" s="102"/>
      <c r="AG252" s="102"/>
      <c r="AH252" s="102"/>
      <c r="AI252" s="102"/>
      <c r="AJ252" s="102"/>
      <c r="AK252" s="46">
        <f t="shared" si="98"/>
        <v>43</v>
      </c>
      <c r="AL252" s="54">
        <v>116</v>
      </c>
      <c r="AM252" s="120">
        <f t="shared" si="99"/>
        <v>180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/>
      <c r="AT252" s="102"/>
      <c r="AU252" s="102"/>
      <c r="AV252" s="102"/>
      <c r="AW252" s="102"/>
      <c r="AX252" s="102"/>
      <c r="AY252" s="102"/>
      <c r="AZ252" s="46">
        <f t="shared" si="100"/>
        <v>0</v>
      </c>
      <c r="BA252" s="54">
        <v>4</v>
      </c>
      <c r="BB252" s="120">
        <f t="shared" si="101"/>
        <v>4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/>
      <c r="BI252" s="102"/>
      <c r="BJ252" s="102"/>
      <c r="BK252" s="102"/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/>
      <c r="BX252" s="102"/>
      <c r="BY252" s="102"/>
      <c r="BZ252" s="102"/>
      <c r="CA252" s="102"/>
      <c r="CB252" s="102"/>
      <c r="CC252" s="102"/>
      <c r="CD252" s="51">
        <f t="shared" si="104"/>
        <v>1</v>
      </c>
      <c r="CE252" s="54">
        <v>5</v>
      </c>
      <c r="CF252" s="120">
        <f t="shared" si="105"/>
        <v>7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20</v>
      </c>
      <c r="CK252" s="94">
        <f t="shared" si="88"/>
        <v>0</v>
      </c>
      <c r="CL252" s="94">
        <f t="shared" si="89"/>
        <v>0</v>
      </c>
      <c r="CM252" s="94">
        <f t="shared" si="90"/>
        <v>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67</v>
      </c>
      <c r="CU252" s="53">
        <f t="shared" si="109"/>
        <v>0.34183673469387754</v>
      </c>
    </row>
    <row r="253" spans="1:9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/>
      <c r="P253" s="102"/>
      <c r="Q253" s="102"/>
      <c r="R253" s="102"/>
      <c r="S253" s="102"/>
      <c r="T253" s="102"/>
      <c r="U253" s="102"/>
      <c r="V253" s="46">
        <f t="shared" si="96"/>
        <v>4</v>
      </c>
      <c r="W253" s="46">
        <v>1</v>
      </c>
      <c r="X253" s="120">
        <f t="shared" si="97"/>
        <v>9</v>
      </c>
      <c r="Y253" s="102">
        <v>0</v>
      </c>
      <c r="Z253" s="102">
        <v>0</v>
      </c>
      <c r="AA253" s="102">
        <v>0</v>
      </c>
      <c r="AB253" s="102">
        <v>0</v>
      </c>
      <c r="AC253" s="102">
        <v>0</v>
      </c>
      <c r="AD253" s="102"/>
      <c r="AE253" s="102"/>
      <c r="AF253" s="102"/>
      <c r="AG253" s="102"/>
      <c r="AH253" s="102"/>
      <c r="AI253" s="102"/>
      <c r="AJ253" s="102"/>
      <c r="AK253" s="46">
        <f t="shared" si="98"/>
        <v>0</v>
      </c>
      <c r="AL253" s="54">
        <v>2.5</v>
      </c>
      <c r="AM253" s="120">
        <f t="shared" si="99"/>
        <v>2.5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/>
      <c r="AT253" s="102"/>
      <c r="AU253" s="102"/>
      <c r="AV253" s="102"/>
      <c r="AW253" s="102"/>
      <c r="AX253" s="102"/>
      <c r="AY253" s="102"/>
      <c r="AZ253" s="46">
        <f t="shared" si="100"/>
        <v>1</v>
      </c>
      <c r="BA253" s="54">
        <v>1</v>
      </c>
      <c r="BB253" s="120">
        <f t="shared" si="101"/>
        <v>2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/>
      <c r="BI253" s="102"/>
      <c r="BJ253" s="102"/>
      <c r="BK253" s="102"/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/>
      <c r="BX253" s="102"/>
      <c r="BY253" s="102"/>
      <c r="BZ253" s="102"/>
      <c r="CA253" s="102"/>
      <c r="CB253" s="102"/>
      <c r="CC253" s="102"/>
      <c r="CD253" s="51">
        <f t="shared" si="104"/>
        <v>0</v>
      </c>
      <c r="CE253" s="54">
        <v>2</v>
      </c>
      <c r="CF253" s="120">
        <f t="shared" si="105"/>
        <v>2</v>
      </c>
      <c r="CG253" s="94">
        <f t="shared" si="106"/>
        <v>1</v>
      </c>
      <c r="CH253" s="94">
        <f t="shared" si="85"/>
        <v>0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5</v>
      </c>
      <c r="CU253" s="53">
        <f t="shared" si="109"/>
        <v>0.76923076923076927</v>
      </c>
    </row>
    <row r="254" spans="1:9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1</v>
      </c>
      <c r="L254" s="102">
        <v>7</v>
      </c>
      <c r="M254" s="102">
        <v>0</v>
      </c>
      <c r="N254" s="102">
        <v>0</v>
      </c>
      <c r="O254" s="102"/>
      <c r="P254" s="102"/>
      <c r="Q254" s="102"/>
      <c r="R254" s="102"/>
      <c r="S254" s="102"/>
      <c r="T254" s="102"/>
      <c r="U254" s="102"/>
      <c r="V254" s="46">
        <f t="shared" si="96"/>
        <v>8</v>
      </c>
      <c r="W254" s="46">
        <v>57</v>
      </c>
      <c r="X254" s="120">
        <f t="shared" si="97"/>
        <v>72</v>
      </c>
      <c r="Y254" s="102">
        <v>0</v>
      </c>
      <c r="Z254" s="102">
        <v>1</v>
      </c>
      <c r="AA254" s="102">
        <v>0</v>
      </c>
      <c r="AB254" s="102">
        <v>0</v>
      </c>
      <c r="AC254" s="102">
        <v>0</v>
      </c>
      <c r="AD254" s="102"/>
      <c r="AE254" s="102"/>
      <c r="AF254" s="102"/>
      <c r="AG254" s="102"/>
      <c r="AH254" s="102"/>
      <c r="AI254" s="102"/>
      <c r="AJ254" s="102"/>
      <c r="AK254" s="46">
        <f t="shared" si="98"/>
        <v>1</v>
      </c>
      <c r="AL254" s="54">
        <v>39.5</v>
      </c>
      <c r="AM254" s="120">
        <f t="shared" si="99"/>
        <v>40.5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0</v>
      </c>
      <c r="AS254" s="102"/>
      <c r="AT254" s="102"/>
      <c r="AU254" s="102"/>
      <c r="AV254" s="102"/>
      <c r="AW254" s="102"/>
      <c r="AX254" s="102"/>
      <c r="AY254" s="102"/>
      <c r="AZ254" s="46">
        <f t="shared" si="100"/>
        <v>2</v>
      </c>
      <c r="BA254" s="54">
        <v>2</v>
      </c>
      <c r="BB254" s="120">
        <f t="shared" si="101"/>
        <v>5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/>
      <c r="BI254" s="102"/>
      <c r="BJ254" s="102"/>
      <c r="BK254" s="102"/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/>
      <c r="BX254" s="102"/>
      <c r="BY254" s="102"/>
      <c r="BZ254" s="102"/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0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11</v>
      </c>
      <c r="CU254" s="53">
        <f t="shared" si="109"/>
        <v>0.1116751269035533</v>
      </c>
    </row>
    <row r="255" spans="1:9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2</v>
      </c>
      <c r="L255" s="102">
        <v>14</v>
      </c>
      <c r="M255" s="102">
        <v>16</v>
      </c>
      <c r="N255" s="102">
        <v>0</v>
      </c>
      <c r="O255" s="102"/>
      <c r="P255" s="102"/>
      <c r="Q255" s="102"/>
      <c r="R255" s="102"/>
      <c r="S255" s="102"/>
      <c r="T255" s="102"/>
      <c r="U255" s="102"/>
      <c r="V255" s="46">
        <f t="shared" si="96"/>
        <v>32</v>
      </c>
      <c r="W255" s="46">
        <v>19</v>
      </c>
      <c r="X255" s="120">
        <f t="shared" si="97"/>
        <v>81</v>
      </c>
      <c r="Y255" s="102">
        <v>4</v>
      </c>
      <c r="Z255" s="102">
        <v>7</v>
      </c>
      <c r="AA255" s="102">
        <v>6</v>
      </c>
      <c r="AB255" s="102">
        <v>10</v>
      </c>
      <c r="AC255" s="102">
        <v>0</v>
      </c>
      <c r="AD255" s="102"/>
      <c r="AE255" s="102"/>
      <c r="AF255" s="102"/>
      <c r="AG255" s="102"/>
      <c r="AH255" s="102"/>
      <c r="AI255" s="102"/>
      <c r="AJ255" s="102"/>
      <c r="AK255" s="46">
        <f t="shared" si="98"/>
        <v>27</v>
      </c>
      <c r="AL255" s="54">
        <v>42</v>
      </c>
      <c r="AM255" s="120">
        <f t="shared" si="99"/>
        <v>85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/>
      <c r="AT255" s="102"/>
      <c r="AU255" s="102"/>
      <c r="AV255" s="102"/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/>
      <c r="BI255" s="102"/>
      <c r="BJ255" s="102"/>
      <c r="BK255" s="102"/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/>
      <c r="BX255" s="102"/>
      <c r="BY255" s="102"/>
      <c r="BZ255" s="102"/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26</v>
      </c>
      <c r="CK255" s="94">
        <f t="shared" si="88"/>
        <v>0</v>
      </c>
      <c r="CL255" s="94">
        <f t="shared" si="89"/>
        <v>0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59</v>
      </c>
      <c r="CU255" s="53">
        <f t="shared" si="109"/>
        <v>0.92913385826771655</v>
      </c>
    </row>
    <row r="256" spans="1:9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/>
      <c r="P256" s="102"/>
      <c r="Q256" s="102"/>
      <c r="R256" s="102"/>
      <c r="S256" s="102"/>
      <c r="T256" s="102"/>
      <c r="U256" s="102"/>
      <c r="V256" s="46">
        <f t="shared" si="96"/>
        <v>2</v>
      </c>
      <c r="W256" s="46">
        <v>9.5</v>
      </c>
      <c r="X256" s="120">
        <f t="shared" si="97"/>
        <v>11.5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/>
      <c r="AE256" s="102"/>
      <c r="AF256" s="102"/>
      <c r="AG256" s="102"/>
      <c r="AH256" s="102"/>
      <c r="AI256" s="102"/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/>
      <c r="AT256" s="102"/>
      <c r="AU256" s="102"/>
      <c r="AV256" s="102"/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/>
      <c r="BI256" s="102"/>
      <c r="BJ256" s="102"/>
      <c r="BK256" s="102"/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/>
      <c r="BX256" s="102"/>
      <c r="BY256" s="102"/>
      <c r="BZ256" s="102"/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13</v>
      </c>
      <c r="CU256" s="53">
        <f t="shared" si="109"/>
        <v>0.41269841269841268</v>
      </c>
    </row>
    <row r="257" spans="1:9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>
        <v>1</v>
      </c>
      <c r="M257" s="102">
        <v>0</v>
      </c>
      <c r="N257" s="102">
        <v>0</v>
      </c>
      <c r="O257" s="102"/>
      <c r="P257" s="102"/>
      <c r="Q257" s="102"/>
      <c r="R257" s="102"/>
      <c r="S257" s="102"/>
      <c r="T257" s="102"/>
      <c r="U257" s="102"/>
      <c r="V257" s="46">
        <f t="shared" si="96"/>
        <v>1</v>
      </c>
      <c r="W257" s="46">
        <v>13</v>
      </c>
      <c r="X257" s="120">
        <f t="shared" si="97"/>
        <v>15</v>
      </c>
      <c r="Y257" s="102">
        <v>0</v>
      </c>
      <c r="Z257" s="102">
        <v>3</v>
      </c>
      <c r="AA257" s="102">
        <v>0</v>
      </c>
      <c r="AB257" s="102">
        <v>9</v>
      </c>
      <c r="AC257" s="102">
        <v>0</v>
      </c>
      <c r="AD257" s="102"/>
      <c r="AE257" s="102"/>
      <c r="AF257" s="102"/>
      <c r="AG257" s="102"/>
      <c r="AH257" s="102"/>
      <c r="AI257" s="102"/>
      <c r="AJ257" s="102"/>
      <c r="AK257" s="46">
        <f t="shared" si="98"/>
        <v>12</v>
      </c>
      <c r="AL257" s="54">
        <v>33.5</v>
      </c>
      <c r="AM257" s="120">
        <f t="shared" si="99"/>
        <v>54.5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/>
      <c r="AT257" s="102"/>
      <c r="AU257" s="102"/>
      <c r="AV257" s="102"/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/>
      <c r="BI257" s="102"/>
      <c r="BJ257" s="102"/>
      <c r="BK257" s="102"/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/>
      <c r="BX257" s="102"/>
      <c r="BY257" s="102"/>
      <c r="BZ257" s="102"/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9</v>
      </c>
      <c r="CK257" s="94">
        <f t="shared" si="88"/>
        <v>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13</v>
      </c>
      <c r="CU257" s="53">
        <f t="shared" si="109"/>
        <v>0.27368421052631581</v>
      </c>
    </row>
    <row r="258" spans="1:9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0</v>
      </c>
      <c r="N258" s="102">
        <v>0</v>
      </c>
      <c r="O258" s="102"/>
      <c r="P258" s="102"/>
      <c r="Q258" s="102"/>
      <c r="R258" s="102"/>
      <c r="S258" s="102"/>
      <c r="T258" s="102"/>
      <c r="U258" s="102"/>
      <c r="V258" s="46">
        <f t="shared" si="96"/>
        <v>3</v>
      </c>
      <c r="W258" s="46">
        <v>130</v>
      </c>
      <c r="X258" s="120">
        <f t="shared" si="97"/>
        <v>136</v>
      </c>
      <c r="Y258" s="102">
        <v>8</v>
      </c>
      <c r="Z258" s="102">
        <v>1</v>
      </c>
      <c r="AA258" s="102">
        <v>0</v>
      </c>
      <c r="AB258" s="102">
        <v>11</v>
      </c>
      <c r="AC258" s="102">
        <v>0</v>
      </c>
      <c r="AD258" s="102"/>
      <c r="AE258" s="102"/>
      <c r="AF258" s="102"/>
      <c r="AG258" s="102"/>
      <c r="AH258" s="102"/>
      <c r="AI258" s="102"/>
      <c r="AJ258" s="102"/>
      <c r="AK258" s="46">
        <f t="shared" si="98"/>
        <v>20</v>
      </c>
      <c r="AL258" s="54">
        <v>157</v>
      </c>
      <c r="AM258" s="120">
        <f t="shared" si="99"/>
        <v>188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/>
      <c r="AT258" s="102"/>
      <c r="AU258" s="102"/>
      <c r="AV258" s="102"/>
      <c r="AW258" s="102"/>
      <c r="AX258" s="102"/>
      <c r="AY258" s="102"/>
      <c r="AZ258" s="46">
        <f t="shared" si="100"/>
        <v>0</v>
      </c>
      <c r="BA258" s="54">
        <v>3</v>
      </c>
      <c r="BB258" s="120">
        <f t="shared" si="101"/>
        <v>3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/>
      <c r="BI258" s="102"/>
      <c r="BJ258" s="102"/>
      <c r="BK258" s="102"/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/>
      <c r="BX258" s="102"/>
      <c r="BY258" s="102"/>
      <c r="BZ258" s="102"/>
      <c r="CA258" s="102"/>
      <c r="CB258" s="102"/>
      <c r="CC258" s="102"/>
      <c r="CD258" s="51">
        <f t="shared" si="104"/>
        <v>6</v>
      </c>
      <c r="CE258" s="54">
        <v>9</v>
      </c>
      <c r="CF258" s="120">
        <f t="shared" si="105"/>
        <v>15</v>
      </c>
      <c r="CG258" s="94">
        <f t="shared" si="106"/>
        <v>15</v>
      </c>
      <c r="CH258" s="94">
        <f t="shared" si="85"/>
        <v>1</v>
      </c>
      <c r="CI258" s="94">
        <f t="shared" si="86"/>
        <v>3</v>
      </c>
      <c r="CJ258" s="94">
        <f t="shared" si="87"/>
        <v>11</v>
      </c>
      <c r="CK258" s="94">
        <f t="shared" si="88"/>
        <v>0</v>
      </c>
      <c r="CL258" s="94">
        <f t="shared" si="89"/>
        <v>0</v>
      </c>
      <c r="CM258" s="94">
        <f t="shared" si="90"/>
        <v>0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30</v>
      </c>
      <c r="CU258" s="53">
        <f t="shared" si="109"/>
        <v>0.10033444816053512</v>
      </c>
    </row>
    <row r="259" spans="1:9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4</v>
      </c>
      <c r="K259" s="102">
        <v>5</v>
      </c>
      <c r="L259" s="102">
        <v>3</v>
      </c>
      <c r="M259" s="102">
        <v>0</v>
      </c>
      <c r="N259" s="102">
        <v>0</v>
      </c>
      <c r="O259" s="102"/>
      <c r="P259" s="102"/>
      <c r="Q259" s="102"/>
      <c r="R259" s="102"/>
      <c r="S259" s="102"/>
      <c r="T259" s="102"/>
      <c r="U259" s="102"/>
      <c r="V259" s="46">
        <f t="shared" si="96"/>
        <v>12</v>
      </c>
      <c r="W259" s="46">
        <v>27.5</v>
      </c>
      <c r="X259" s="120">
        <f t="shared" si="97"/>
        <v>42.5</v>
      </c>
      <c r="Y259" s="102">
        <v>23</v>
      </c>
      <c r="Z259" s="102">
        <v>31</v>
      </c>
      <c r="AA259" s="102">
        <v>47</v>
      </c>
      <c r="AB259" s="102">
        <v>0</v>
      </c>
      <c r="AC259" s="102">
        <v>0</v>
      </c>
      <c r="AD259" s="102"/>
      <c r="AE259" s="102"/>
      <c r="AF259" s="102"/>
      <c r="AG259" s="102"/>
      <c r="AH259" s="102"/>
      <c r="AI259" s="102"/>
      <c r="AJ259" s="102"/>
      <c r="AK259" s="46">
        <f t="shared" si="98"/>
        <v>101</v>
      </c>
      <c r="AL259" s="54">
        <v>39</v>
      </c>
      <c r="AM259" s="120">
        <f t="shared" si="99"/>
        <v>187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/>
      <c r="AT259" s="102"/>
      <c r="AU259" s="102"/>
      <c r="AV259" s="102"/>
      <c r="AW259" s="102"/>
      <c r="AX259" s="102"/>
      <c r="AY259" s="102"/>
      <c r="AZ259" s="46">
        <f t="shared" si="100"/>
        <v>0</v>
      </c>
      <c r="BA259" s="54">
        <v>0.5</v>
      </c>
      <c r="BB259" s="120">
        <f t="shared" si="101"/>
        <v>0.5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/>
      <c r="BI259" s="102"/>
      <c r="BJ259" s="102"/>
      <c r="BK259" s="102"/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/>
      <c r="BX259" s="102"/>
      <c r="BY259" s="102"/>
      <c r="BZ259" s="102"/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50</v>
      </c>
      <c r="CJ259" s="94">
        <f t="shared" si="87"/>
        <v>0</v>
      </c>
      <c r="CK259" s="94">
        <f t="shared" si="88"/>
        <v>0</v>
      </c>
      <c r="CL259" s="94">
        <f t="shared" si="89"/>
        <v>0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113</v>
      </c>
      <c r="CU259" s="53">
        <f t="shared" si="109"/>
        <v>1.674074074074074</v>
      </c>
    </row>
    <row r="260" spans="1:9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>
        <v>1</v>
      </c>
      <c r="M260" s="102">
        <v>5</v>
      </c>
      <c r="N260" s="102">
        <v>0</v>
      </c>
      <c r="O260" s="102"/>
      <c r="P260" s="102"/>
      <c r="Q260" s="102"/>
      <c r="R260" s="102"/>
      <c r="S260" s="102"/>
      <c r="T260" s="102"/>
      <c r="U260" s="102"/>
      <c r="V260" s="46">
        <f t="shared" si="96"/>
        <v>20</v>
      </c>
      <c r="W260" s="46">
        <v>79</v>
      </c>
      <c r="X260" s="120">
        <f t="shared" si="97"/>
        <v>105</v>
      </c>
      <c r="Y260" s="102">
        <v>17</v>
      </c>
      <c r="Z260" s="102">
        <v>22</v>
      </c>
      <c r="AA260" s="102">
        <v>25</v>
      </c>
      <c r="AB260" s="102">
        <v>12</v>
      </c>
      <c r="AC260" s="102">
        <v>0</v>
      </c>
      <c r="AD260" s="102"/>
      <c r="AE260" s="102"/>
      <c r="AF260" s="102"/>
      <c r="AG260" s="102"/>
      <c r="AH260" s="102"/>
      <c r="AI260" s="102"/>
      <c r="AJ260" s="102"/>
      <c r="AK260" s="46">
        <f t="shared" si="98"/>
        <v>76</v>
      </c>
      <c r="AL260" s="54">
        <v>194</v>
      </c>
      <c r="AM260" s="120">
        <f t="shared" si="99"/>
        <v>307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/>
      <c r="AT260" s="102"/>
      <c r="AU260" s="102"/>
      <c r="AV260" s="102"/>
      <c r="AW260" s="102"/>
      <c r="AX260" s="102"/>
      <c r="AY260" s="102"/>
      <c r="AZ260" s="46">
        <f t="shared" si="100"/>
        <v>1</v>
      </c>
      <c r="BA260" s="54">
        <v>1.5</v>
      </c>
      <c r="BB260" s="120">
        <f t="shared" si="101"/>
        <v>2.5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/>
      <c r="BI260" s="102"/>
      <c r="BJ260" s="102"/>
      <c r="BK260" s="102"/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0</v>
      </c>
      <c r="BW260" s="102"/>
      <c r="BX260" s="102"/>
      <c r="BY260" s="102"/>
      <c r="BZ260" s="102"/>
      <c r="CA260" s="102"/>
      <c r="CB260" s="102"/>
      <c r="CC260" s="102"/>
      <c r="CD260" s="51">
        <f t="shared" si="104"/>
        <v>13</v>
      </c>
      <c r="CE260" s="54">
        <v>16.5</v>
      </c>
      <c r="CF260" s="120">
        <f t="shared" si="105"/>
        <v>38.5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19</v>
      </c>
      <c r="CK260" s="94">
        <f t="shared" si="88"/>
        <v>0</v>
      </c>
      <c r="CL260" s="94">
        <f t="shared" si="89"/>
        <v>0</v>
      </c>
      <c r="CM260" s="94">
        <f t="shared" si="90"/>
        <v>0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110</v>
      </c>
      <c r="CU260" s="53">
        <f t="shared" si="109"/>
        <v>0.37735849056603776</v>
      </c>
    </row>
    <row r="261" spans="1:9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26</v>
      </c>
      <c r="K261" s="102">
        <v>29</v>
      </c>
      <c r="L261" s="102">
        <v>33</v>
      </c>
      <c r="M261" s="102">
        <v>19</v>
      </c>
      <c r="N261" s="102">
        <v>0</v>
      </c>
      <c r="O261" s="102"/>
      <c r="P261" s="102"/>
      <c r="Q261" s="102"/>
      <c r="R261" s="102"/>
      <c r="S261" s="102"/>
      <c r="T261" s="102"/>
      <c r="U261" s="102"/>
      <c r="V261" s="46">
        <f t="shared" si="96"/>
        <v>107</v>
      </c>
      <c r="W261" s="46">
        <v>115</v>
      </c>
      <c r="X261" s="120">
        <f t="shared" si="97"/>
        <v>274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/>
      <c r="AE261" s="102"/>
      <c r="AF261" s="102"/>
      <c r="AG261" s="102"/>
      <c r="AH261" s="102"/>
      <c r="AI261" s="102"/>
      <c r="AJ261" s="102"/>
      <c r="AK261" s="46">
        <f t="shared" si="98"/>
        <v>4</v>
      </c>
      <c r="AL261" s="54">
        <v>105</v>
      </c>
      <c r="AM261" s="120">
        <f t="shared" si="99"/>
        <v>110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/>
      <c r="AT261" s="102"/>
      <c r="AU261" s="102"/>
      <c r="AV261" s="102"/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/>
      <c r="BI261" s="102"/>
      <c r="BJ261" s="102"/>
      <c r="BK261" s="102"/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/>
      <c r="BX261" s="102"/>
      <c r="BY261" s="102"/>
      <c r="BZ261" s="102"/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34</v>
      </c>
      <c r="CJ261" s="94">
        <f t="shared" si="87"/>
        <v>19</v>
      </c>
      <c r="CK261" s="94">
        <f t="shared" si="88"/>
        <v>0</v>
      </c>
      <c r="CL261" s="94">
        <f t="shared" si="89"/>
        <v>0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111</v>
      </c>
      <c r="CU261" s="53">
        <f t="shared" si="109"/>
        <v>0.49775784753363228</v>
      </c>
    </row>
    <row r="262" spans="1:9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1</v>
      </c>
      <c r="L262" s="102">
        <v>1</v>
      </c>
      <c r="M262" s="102">
        <v>0</v>
      </c>
      <c r="N262" s="102">
        <v>0</v>
      </c>
      <c r="O262" s="102"/>
      <c r="P262" s="102"/>
      <c r="Q262" s="102"/>
      <c r="R262" s="102"/>
      <c r="S262" s="102"/>
      <c r="T262" s="102"/>
      <c r="U262" s="102"/>
      <c r="V262" s="46">
        <f t="shared" si="96"/>
        <v>2</v>
      </c>
      <c r="W262" s="46">
        <v>30.5</v>
      </c>
      <c r="X262" s="120">
        <f t="shared" si="97"/>
        <v>33.5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0</v>
      </c>
      <c r="AD262" s="102"/>
      <c r="AE262" s="102"/>
      <c r="AF262" s="102"/>
      <c r="AG262" s="102"/>
      <c r="AH262" s="102"/>
      <c r="AI262" s="102"/>
      <c r="AJ262" s="102"/>
      <c r="AK262" s="46">
        <f t="shared" si="98"/>
        <v>34</v>
      </c>
      <c r="AL262" s="54">
        <v>27</v>
      </c>
      <c r="AM262" s="120">
        <f t="shared" si="99"/>
        <v>95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/>
      <c r="AT262" s="102"/>
      <c r="AU262" s="102"/>
      <c r="AV262" s="102"/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/>
      <c r="BI262" s="102"/>
      <c r="BJ262" s="102"/>
      <c r="BK262" s="102"/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/>
      <c r="BX262" s="102"/>
      <c r="BY262" s="102"/>
      <c r="BZ262" s="102"/>
      <c r="CA262" s="102"/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0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40</v>
      </c>
      <c r="CU262" s="53">
        <f t="shared" si="109"/>
        <v>0.64516129032258063</v>
      </c>
    </row>
    <row r="263" spans="1:9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/>
      <c r="P263" s="102"/>
      <c r="Q263" s="102"/>
      <c r="R263" s="102"/>
      <c r="S263" s="102"/>
      <c r="T263" s="102"/>
      <c r="U263" s="102"/>
      <c r="V263" s="46">
        <f t="shared" si="96"/>
        <v>10</v>
      </c>
      <c r="W263" s="46">
        <v>39</v>
      </c>
      <c r="X263" s="120">
        <f t="shared" si="97"/>
        <v>54</v>
      </c>
      <c r="Y263" s="102">
        <v>12</v>
      </c>
      <c r="Z263" s="102">
        <v>7</v>
      </c>
      <c r="AA263" s="102">
        <v>8</v>
      </c>
      <c r="AB263" s="102">
        <v>6</v>
      </c>
      <c r="AC263" s="102">
        <v>0</v>
      </c>
      <c r="AD263" s="102"/>
      <c r="AE263" s="102"/>
      <c r="AF263" s="102"/>
      <c r="AG263" s="102"/>
      <c r="AH263" s="102"/>
      <c r="AI263" s="102"/>
      <c r="AJ263" s="102"/>
      <c r="AK263" s="46">
        <f t="shared" si="98"/>
        <v>33</v>
      </c>
      <c r="AL263" s="54">
        <v>250.5</v>
      </c>
      <c r="AM263" s="120">
        <f t="shared" si="99"/>
        <v>297.5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/>
      <c r="AT263" s="102"/>
      <c r="AU263" s="102"/>
      <c r="AV263" s="102"/>
      <c r="AW263" s="102"/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/>
      <c r="BI263" s="102"/>
      <c r="BJ263" s="102"/>
      <c r="BK263" s="102"/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/>
      <c r="BX263" s="102"/>
      <c r="BY263" s="102"/>
      <c r="BZ263" s="102"/>
      <c r="CA263" s="102"/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8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49</v>
      </c>
      <c r="CU263" s="53">
        <f t="shared" si="109"/>
        <v>0.16838487972508592</v>
      </c>
    </row>
    <row r="264" spans="1:9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0</v>
      </c>
      <c r="L264" s="102">
        <v>2</v>
      </c>
      <c r="M264" s="102">
        <v>6</v>
      </c>
      <c r="N264" s="102">
        <v>0</v>
      </c>
      <c r="O264" s="102"/>
      <c r="P264" s="102"/>
      <c r="Q264" s="102"/>
      <c r="R264" s="102"/>
      <c r="S264" s="102"/>
      <c r="T264" s="102"/>
      <c r="U264" s="102"/>
      <c r="V264" s="46">
        <f t="shared" ref="V264:V327" si="121">SUM(J264:U264)</f>
        <v>8</v>
      </c>
      <c r="W264" s="46">
        <v>41.5</v>
      </c>
      <c r="X264" s="120">
        <f t="shared" ref="X264:X327" si="122">SUM(L264:W264)</f>
        <v>57.5</v>
      </c>
      <c r="Y264" s="102">
        <v>0</v>
      </c>
      <c r="Z264" s="102">
        <v>0</v>
      </c>
      <c r="AA264" s="102">
        <v>8</v>
      </c>
      <c r="AB264" s="102">
        <v>0</v>
      </c>
      <c r="AC264" s="102">
        <v>0</v>
      </c>
      <c r="AD264" s="102"/>
      <c r="AE264" s="102"/>
      <c r="AF264" s="102"/>
      <c r="AG264" s="102"/>
      <c r="AH264" s="102"/>
      <c r="AI264" s="102"/>
      <c r="AJ264" s="102"/>
      <c r="AK264" s="46">
        <f t="shared" ref="AK264:AK327" si="123">SUM(Y264:AJ264)</f>
        <v>8</v>
      </c>
      <c r="AL264" s="54">
        <v>71</v>
      </c>
      <c r="AM264" s="120">
        <f t="shared" ref="AM264:AM327" si="124">SUM(AA264:AL264)</f>
        <v>87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/>
      <c r="AT264" s="102"/>
      <c r="AU264" s="102"/>
      <c r="AV264" s="102"/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/>
      <c r="BI264" s="102"/>
      <c r="BJ264" s="102"/>
      <c r="BK264" s="102"/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/>
      <c r="BX264" s="102"/>
      <c r="BY264" s="102"/>
      <c r="BZ264" s="102"/>
      <c r="CA264" s="102"/>
      <c r="CB264" s="102"/>
      <c r="CC264" s="102"/>
      <c r="CD264" s="51">
        <f t="shared" ref="CD264:CD327" si="129">SUM(BR264:CC264)</f>
        <v>1</v>
      </c>
      <c r="CE264" s="54">
        <v>5.5</v>
      </c>
      <c r="CF264" s="120">
        <f t="shared" ref="CF264:CF327" si="130">SUM(BT264:CE264)</f>
        <v>6.5</v>
      </c>
      <c r="CG264" s="94">
        <f t="shared" ref="CG264:CG327" si="131">+J264+Y264+AN264+BC264+BR264</f>
        <v>0</v>
      </c>
      <c r="CH264" s="94">
        <f t="shared" si="110"/>
        <v>1</v>
      </c>
      <c r="CI264" s="94">
        <f t="shared" si="111"/>
        <v>10</v>
      </c>
      <c r="CJ264" s="94">
        <f t="shared" si="112"/>
        <v>6</v>
      </c>
      <c r="CK264" s="94">
        <f t="shared" si="113"/>
        <v>0</v>
      </c>
      <c r="CL264" s="94">
        <f t="shared" si="114"/>
        <v>0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17</v>
      </c>
      <c r="CU264" s="53">
        <f t="shared" ref="CU264:CU327" si="134">IFERROR(CT264/CS264,0)</f>
        <v>0.14345991561181434</v>
      </c>
    </row>
    <row r="265" spans="1:9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>
        <v>0</v>
      </c>
      <c r="M265" s="102">
        <v>21</v>
      </c>
      <c r="N265" s="102">
        <v>0</v>
      </c>
      <c r="O265" s="102"/>
      <c r="P265" s="102"/>
      <c r="Q265" s="102"/>
      <c r="R265" s="102"/>
      <c r="S265" s="102"/>
      <c r="T265" s="102"/>
      <c r="U265" s="102"/>
      <c r="V265" s="46">
        <f t="shared" si="121"/>
        <v>21</v>
      </c>
      <c r="W265" s="46">
        <v>137.5</v>
      </c>
      <c r="X265" s="120">
        <f t="shared" si="122"/>
        <v>179.5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0</v>
      </c>
      <c r="AD265" s="102"/>
      <c r="AE265" s="102"/>
      <c r="AF265" s="102"/>
      <c r="AG265" s="102"/>
      <c r="AH265" s="102"/>
      <c r="AI265" s="102"/>
      <c r="AJ265" s="102"/>
      <c r="AK265" s="46">
        <f t="shared" si="123"/>
        <v>86</v>
      </c>
      <c r="AL265" s="54">
        <v>148.5</v>
      </c>
      <c r="AM265" s="120">
        <f t="shared" si="124"/>
        <v>318.5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/>
      <c r="AT265" s="102"/>
      <c r="AU265" s="102"/>
      <c r="AV265" s="102"/>
      <c r="AW265" s="102"/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/>
      <c r="BI265" s="102"/>
      <c r="BJ265" s="102"/>
      <c r="BK265" s="102"/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0</v>
      </c>
      <c r="BW265" s="102"/>
      <c r="BX265" s="102"/>
      <c r="BY265" s="102"/>
      <c r="BZ265" s="102"/>
      <c r="CA265" s="102"/>
      <c r="CB265" s="102"/>
      <c r="CC265" s="102"/>
      <c r="CD265" s="51">
        <f t="shared" si="129"/>
        <v>0</v>
      </c>
      <c r="CE265" s="54">
        <v>4</v>
      </c>
      <c r="CF265" s="120">
        <f t="shared" si="130"/>
        <v>4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105</v>
      </c>
      <c r="CK265" s="94">
        <f t="shared" si="113"/>
        <v>0</v>
      </c>
      <c r="CL265" s="94">
        <f t="shared" si="114"/>
        <v>0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109</v>
      </c>
      <c r="CU265" s="53">
        <f t="shared" si="134"/>
        <v>0.37074829931972791</v>
      </c>
    </row>
    <row r="266" spans="1:9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5</v>
      </c>
      <c r="L266" s="102">
        <v>5</v>
      </c>
      <c r="M266" s="102">
        <v>6</v>
      </c>
      <c r="N266" s="102">
        <v>0</v>
      </c>
      <c r="O266" s="102"/>
      <c r="P266" s="102"/>
      <c r="Q266" s="102"/>
      <c r="R266" s="102"/>
      <c r="S266" s="102"/>
      <c r="T266" s="102"/>
      <c r="U266" s="102"/>
      <c r="V266" s="46">
        <f t="shared" si="121"/>
        <v>19</v>
      </c>
      <c r="W266" s="46">
        <v>61.5</v>
      </c>
      <c r="X266" s="120">
        <f t="shared" si="122"/>
        <v>91.5</v>
      </c>
      <c r="Y266" s="102">
        <v>11</v>
      </c>
      <c r="Z266" s="102">
        <v>7</v>
      </c>
      <c r="AA266" s="102">
        <v>11</v>
      </c>
      <c r="AB266" s="102">
        <v>46</v>
      </c>
      <c r="AC266" s="102">
        <v>0</v>
      </c>
      <c r="AD266" s="102"/>
      <c r="AE266" s="102"/>
      <c r="AF266" s="102"/>
      <c r="AG266" s="102"/>
      <c r="AH266" s="102"/>
      <c r="AI266" s="102"/>
      <c r="AJ266" s="102"/>
      <c r="AK266" s="46">
        <f t="shared" si="123"/>
        <v>75</v>
      </c>
      <c r="AL266" s="54">
        <v>66</v>
      </c>
      <c r="AM266" s="120">
        <f t="shared" si="124"/>
        <v>198</v>
      </c>
      <c r="AN266" s="102">
        <v>0</v>
      </c>
      <c r="AO266" s="102">
        <v>0</v>
      </c>
      <c r="AP266" s="102">
        <v>0</v>
      </c>
      <c r="AQ266" s="102">
        <v>0</v>
      </c>
      <c r="AR266" s="102">
        <v>0</v>
      </c>
      <c r="AS266" s="102"/>
      <c r="AT266" s="102"/>
      <c r="AU266" s="102"/>
      <c r="AV266" s="102"/>
      <c r="AW266" s="102"/>
      <c r="AX266" s="102"/>
      <c r="AY266" s="102"/>
      <c r="AZ266" s="46">
        <f t="shared" si="125"/>
        <v>0</v>
      </c>
      <c r="BA266" s="54">
        <v>2</v>
      </c>
      <c r="BB266" s="120">
        <f t="shared" si="126"/>
        <v>2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/>
      <c r="BI266" s="102"/>
      <c r="BJ266" s="102"/>
      <c r="BK266" s="102"/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/>
      <c r="BX266" s="102"/>
      <c r="BY266" s="102"/>
      <c r="BZ266" s="102"/>
      <c r="CA266" s="102"/>
      <c r="CB266" s="102"/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53</v>
      </c>
      <c r="CK266" s="94">
        <f t="shared" si="113"/>
        <v>0</v>
      </c>
      <c r="CL266" s="94">
        <f t="shared" si="114"/>
        <v>0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95</v>
      </c>
      <c r="CU266" s="53">
        <f t="shared" si="134"/>
        <v>0.69597069597069594</v>
      </c>
    </row>
    <row r="267" spans="1:9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1</v>
      </c>
      <c r="K267" s="102">
        <v>7</v>
      </c>
      <c r="L267" s="102">
        <v>7</v>
      </c>
      <c r="M267" s="102">
        <v>46</v>
      </c>
      <c r="N267" s="102">
        <v>0</v>
      </c>
      <c r="O267" s="102"/>
      <c r="P267" s="102"/>
      <c r="Q267" s="102"/>
      <c r="R267" s="102"/>
      <c r="S267" s="102"/>
      <c r="T267" s="102"/>
      <c r="U267" s="102"/>
      <c r="V267" s="46">
        <f t="shared" si="121"/>
        <v>61</v>
      </c>
      <c r="W267" s="46">
        <v>96.5</v>
      </c>
      <c r="X267" s="120">
        <f t="shared" si="122"/>
        <v>210.5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/>
      <c r="AE267" s="102"/>
      <c r="AF267" s="102"/>
      <c r="AG267" s="102"/>
      <c r="AH267" s="102"/>
      <c r="AI267" s="102"/>
      <c r="AJ267" s="102"/>
      <c r="AK267" s="46">
        <f t="shared" si="123"/>
        <v>0</v>
      </c>
      <c r="AL267" s="54">
        <v>33.5</v>
      </c>
      <c r="AM267" s="120">
        <f t="shared" si="124"/>
        <v>33.5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/>
      <c r="AT267" s="102"/>
      <c r="AU267" s="102"/>
      <c r="AV267" s="102"/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/>
      <c r="BI267" s="102"/>
      <c r="BJ267" s="102"/>
      <c r="BK267" s="102"/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/>
      <c r="BX267" s="102"/>
      <c r="BY267" s="102"/>
      <c r="BZ267" s="102"/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1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0</v>
      </c>
      <c r="CL267" s="94">
        <f t="shared" si="114"/>
        <v>0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63</v>
      </c>
      <c r="CU267" s="53">
        <f t="shared" si="134"/>
        <v>0.45161290322580644</v>
      </c>
    </row>
    <row r="268" spans="1:9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>
        <v>27</v>
      </c>
      <c r="M268" s="102">
        <v>11</v>
      </c>
      <c r="N268" s="102">
        <v>0</v>
      </c>
      <c r="O268" s="102"/>
      <c r="P268" s="102"/>
      <c r="Q268" s="102"/>
      <c r="R268" s="102"/>
      <c r="S268" s="102"/>
      <c r="T268" s="102"/>
      <c r="U268" s="102"/>
      <c r="V268" s="46">
        <f t="shared" si="121"/>
        <v>56</v>
      </c>
      <c r="W268" s="46">
        <v>213</v>
      </c>
      <c r="X268" s="120">
        <f t="shared" si="122"/>
        <v>307</v>
      </c>
      <c r="Y268" s="102">
        <v>5</v>
      </c>
      <c r="Z268" s="102">
        <v>23</v>
      </c>
      <c r="AA268" s="102">
        <v>12</v>
      </c>
      <c r="AB268" s="102">
        <v>4</v>
      </c>
      <c r="AC268" s="102">
        <v>0</v>
      </c>
      <c r="AD268" s="102"/>
      <c r="AE268" s="102"/>
      <c r="AF268" s="102"/>
      <c r="AG268" s="102"/>
      <c r="AH268" s="102"/>
      <c r="AI268" s="102"/>
      <c r="AJ268" s="102"/>
      <c r="AK268" s="46">
        <f t="shared" si="123"/>
        <v>44</v>
      </c>
      <c r="AL268" s="54">
        <v>258.5</v>
      </c>
      <c r="AM268" s="120">
        <f t="shared" si="124"/>
        <v>318.5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/>
      <c r="AT268" s="102"/>
      <c r="AU268" s="102"/>
      <c r="AV268" s="102"/>
      <c r="AW268" s="102"/>
      <c r="AX268" s="102"/>
      <c r="AY268" s="102"/>
      <c r="AZ268" s="46">
        <f t="shared" si="125"/>
        <v>0</v>
      </c>
      <c r="BA268" s="54">
        <v>6.5</v>
      </c>
      <c r="BB268" s="120">
        <f t="shared" si="126"/>
        <v>6.5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/>
      <c r="BI268" s="102"/>
      <c r="BJ268" s="102"/>
      <c r="BK268" s="102"/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/>
      <c r="BX268" s="102"/>
      <c r="BY268" s="102"/>
      <c r="BZ268" s="102"/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40</v>
      </c>
      <c r="CJ268" s="94">
        <f t="shared" si="112"/>
        <v>15</v>
      </c>
      <c r="CK268" s="94">
        <f t="shared" si="113"/>
        <v>0</v>
      </c>
      <c r="CL268" s="94">
        <f t="shared" si="114"/>
        <v>0</v>
      </c>
      <c r="CM268" s="94">
        <f t="shared" si="115"/>
        <v>0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101</v>
      </c>
      <c r="CU268" s="53">
        <f t="shared" si="134"/>
        <v>0.21107628004179729</v>
      </c>
    </row>
    <row r="269" spans="1:9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>
        <v>14</v>
      </c>
      <c r="M269" s="102">
        <v>0</v>
      </c>
      <c r="N269" s="102">
        <v>0</v>
      </c>
      <c r="O269" s="102"/>
      <c r="P269" s="102"/>
      <c r="Q269" s="102"/>
      <c r="R269" s="102"/>
      <c r="S269" s="102"/>
      <c r="T269" s="102"/>
      <c r="U269" s="102"/>
      <c r="V269" s="46">
        <f t="shared" si="121"/>
        <v>14</v>
      </c>
      <c r="W269" s="46">
        <v>25.5</v>
      </c>
      <c r="X269" s="120">
        <f t="shared" si="122"/>
        <v>53.5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0</v>
      </c>
      <c r="AD269" s="102"/>
      <c r="AE269" s="102"/>
      <c r="AF269" s="102"/>
      <c r="AG269" s="102"/>
      <c r="AH269" s="102"/>
      <c r="AI269" s="102"/>
      <c r="AJ269" s="102"/>
      <c r="AK269" s="46">
        <f t="shared" si="123"/>
        <v>10</v>
      </c>
      <c r="AL269" s="54">
        <v>68.5</v>
      </c>
      <c r="AM269" s="120">
        <f t="shared" si="124"/>
        <v>88.5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/>
      <c r="AT269" s="102"/>
      <c r="AU269" s="102"/>
      <c r="AV269" s="102"/>
      <c r="AW269" s="102"/>
      <c r="AX269" s="102"/>
      <c r="AY269" s="102"/>
      <c r="AZ269" s="46">
        <f t="shared" si="125"/>
        <v>2</v>
      </c>
      <c r="BA269" s="54">
        <v>5</v>
      </c>
      <c r="BB269" s="120">
        <f t="shared" si="126"/>
        <v>9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/>
      <c r="BI269" s="102"/>
      <c r="BJ269" s="102"/>
      <c r="BK269" s="102"/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/>
      <c r="BX269" s="102"/>
      <c r="BY269" s="102"/>
      <c r="BZ269" s="102"/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2</v>
      </c>
      <c r="CL269" s="94">
        <f t="shared" si="114"/>
        <v>0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26</v>
      </c>
      <c r="CU269" s="53">
        <f t="shared" si="134"/>
        <v>0.26</v>
      </c>
    </row>
    <row r="270" spans="1:9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>
        <v>2</v>
      </c>
      <c r="M270" s="102">
        <v>1</v>
      </c>
      <c r="N270" s="102">
        <v>0</v>
      </c>
      <c r="O270" s="102"/>
      <c r="P270" s="102"/>
      <c r="Q270" s="102"/>
      <c r="R270" s="102"/>
      <c r="S270" s="102"/>
      <c r="T270" s="102"/>
      <c r="U270" s="102"/>
      <c r="V270" s="46">
        <f t="shared" si="121"/>
        <v>3</v>
      </c>
      <c r="W270" s="46">
        <v>6.5</v>
      </c>
      <c r="X270" s="120">
        <f t="shared" si="122"/>
        <v>12.5</v>
      </c>
      <c r="Y270" s="102">
        <v>5</v>
      </c>
      <c r="Z270" s="102">
        <v>2</v>
      </c>
      <c r="AA270" s="102">
        <v>6</v>
      </c>
      <c r="AB270" s="102">
        <v>2</v>
      </c>
      <c r="AC270" s="102">
        <v>0</v>
      </c>
      <c r="AD270" s="102"/>
      <c r="AE270" s="102"/>
      <c r="AF270" s="102"/>
      <c r="AG270" s="102"/>
      <c r="AH270" s="102"/>
      <c r="AI270" s="102"/>
      <c r="AJ270" s="102"/>
      <c r="AK270" s="46">
        <f t="shared" si="123"/>
        <v>15</v>
      </c>
      <c r="AL270" s="54">
        <v>60</v>
      </c>
      <c r="AM270" s="120">
        <f t="shared" si="124"/>
        <v>83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/>
      <c r="AT270" s="102"/>
      <c r="AU270" s="102"/>
      <c r="AV270" s="102"/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/>
      <c r="BI270" s="102"/>
      <c r="BJ270" s="102"/>
      <c r="BK270" s="102"/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/>
      <c r="BX270" s="102"/>
      <c r="BY270" s="102"/>
      <c r="BZ270" s="102"/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0</v>
      </c>
      <c r="CL270" s="94">
        <f t="shared" si="114"/>
        <v>0</v>
      </c>
      <c r="CM270" s="94">
        <f t="shared" si="115"/>
        <v>0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18</v>
      </c>
      <c r="CU270" s="53">
        <f t="shared" si="134"/>
        <v>0.26666666666666666</v>
      </c>
    </row>
    <row r="271" spans="1:9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6</v>
      </c>
      <c r="L271" s="102">
        <v>8</v>
      </c>
      <c r="M271" s="102">
        <v>3</v>
      </c>
      <c r="N271" s="102">
        <v>0</v>
      </c>
      <c r="O271" s="102"/>
      <c r="P271" s="102"/>
      <c r="Q271" s="102"/>
      <c r="R271" s="102"/>
      <c r="S271" s="102"/>
      <c r="T271" s="102"/>
      <c r="U271" s="102"/>
      <c r="V271" s="46">
        <f t="shared" si="121"/>
        <v>18</v>
      </c>
      <c r="W271" s="46">
        <v>75</v>
      </c>
      <c r="X271" s="120">
        <f t="shared" si="122"/>
        <v>104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0</v>
      </c>
      <c r="AD271" s="102"/>
      <c r="AE271" s="102"/>
      <c r="AF271" s="102"/>
      <c r="AG271" s="102"/>
      <c r="AH271" s="102"/>
      <c r="AI271" s="102"/>
      <c r="AJ271" s="102"/>
      <c r="AK271" s="46">
        <f t="shared" si="123"/>
        <v>136</v>
      </c>
      <c r="AL271" s="54">
        <v>105</v>
      </c>
      <c r="AM271" s="120">
        <f t="shared" si="124"/>
        <v>320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/>
      <c r="AT271" s="102"/>
      <c r="AU271" s="102"/>
      <c r="AV271" s="102"/>
      <c r="AW271" s="102"/>
      <c r="AX271" s="102"/>
      <c r="AY271" s="102"/>
      <c r="AZ271" s="46">
        <f t="shared" si="125"/>
        <v>1</v>
      </c>
      <c r="BA271" s="54">
        <v>5</v>
      </c>
      <c r="BB271" s="120">
        <f t="shared" si="126"/>
        <v>7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/>
      <c r="BI271" s="102"/>
      <c r="BJ271" s="102"/>
      <c r="BK271" s="102"/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/>
      <c r="BX271" s="102"/>
      <c r="BY271" s="102"/>
      <c r="BZ271" s="102"/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1</v>
      </c>
      <c r="CL271" s="94">
        <f t="shared" si="114"/>
        <v>0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156</v>
      </c>
      <c r="CU271" s="53">
        <f t="shared" si="134"/>
        <v>0.83199999999999996</v>
      </c>
    </row>
    <row r="272" spans="1:9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/>
      <c r="P272" s="102"/>
      <c r="Q272" s="102"/>
      <c r="R272" s="102"/>
      <c r="S272" s="102"/>
      <c r="T272" s="102"/>
      <c r="U272" s="102"/>
      <c r="V272" s="46">
        <f t="shared" si="121"/>
        <v>1</v>
      </c>
      <c r="W272" s="46">
        <v>1.5</v>
      </c>
      <c r="X272" s="120">
        <f t="shared" si="122"/>
        <v>3.5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/>
      <c r="AE272" s="102"/>
      <c r="AF272" s="102"/>
      <c r="AG272" s="102"/>
      <c r="AH272" s="102"/>
      <c r="AI272" s="102"/>
      <c r="AJ272" s="102"/>
      <c r="AK272" s="46">
        <f t="shared" si="123"/>
        <v>13</v>
      </c>
      <c r="AL272" s="54">
        <v>50.5</v>
      </c>
      <c r="AM272" s="120">
        <f t="shared" si="124"/>
        <v>73.5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/>
      <c r="AT272" s="102"/>
      <c r="AU272" s="102"/>
      <c r="AV272" s="102"/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/>
      <c r="BI272" s="102"/>
      <c r="BJ272" s="102"/>
      <c r="BK272" s="102"/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/>
      <c r="BX272" s="102"/>
      <c r="BY272" s="102"/>
      <c r="BZ272" s="102"/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0</v>
      </c>
      <c r="CM272" s="94">
        <f t="shared" si="115"/>
        <v>0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14</v>
      </c>
      <c r="CU272" s="53">
        <f t="shared" si="134"/>
        <v>0.26666666666666666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/>
      <c r="P273" s="102"/>
      <c r="Q273" s="102"/>
      <c r="R273" s="102"/>
      <c r="S273" s="102"/>
      <c r="T273" s="102"/>
      <c r="U273" s="102"/>
      <c r="V273" s="46">
        <f t="shared" si="121"/>
        <v>3</v>
      </c>
      <c r="W273" s="46">
        <v>5</v>
      </c>
      <c r="X273" s="120">
        <f t="shared" si="122"/>
        <v>9</v>
      </c>
      <c r="Y273" s="102">
        <v>5</v>
      </c>
      <c r="Z273" s="102">
        <v>3</v>
      </c>
      <c r="AA273" s="102">
        <v>9</v>
      </c>
      <c r="AB273" s="102">
        <v>8</v>
      </c>
      <c r="AC273" s="102">
        <v>0</v>
      </c>
      <c r="AD273" s="102"/>
      <c r="AE273" s="102"/>
      <c r="AF273" s="102"/>
      <c r="AG273" s="102"/>
      <c r="AH273" s="102"/>
      <c r="AI273" s="102"/>
      <c r="AJ273" s="102"/>
      <c r="AK273" s="46">
        <f t="shared" si="123"/>
        <v>25</v>
      </c>
      <c r="AL273" s="54">
        <v>14</v>
      </c>
      <c r="AM273" s="120">
        <f t="shared" si="124"/>
        <v>56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/>
      <c r="AT273" s="102"/>
      <c r="AU273" s="102"/>
      <c r="AV273" s="102"/>
      <c r="AW273" s="102"/>
      <c r="AX273" s="102"/>
      <c r="AY273" s="102"/>
      <c r="AZ273" s="46">
        <f t="shared" si="125"/>
        <v>1</v>
      </c>
      <c r="BA273" s="54">
        <v>0</v>
      </c>
      <c r="BB273" s="120">
        <f t="shared" si="126"/>
        <v>1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/>
      <c r="BI273" s="102"/>
      <c r="BJ273" s="102"/>
      <c r="BK273" s="102"/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/>
      <c r="BX273" s="102"/>
      <c r="BY273" s="102"/>
      <c r="BZ273" s="102"/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0</v>
      </c>
      <c r="CL273" s="94">
        <f t="shared" si="114"/>
        <v>0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29</v>
      </c>
      <c r="CU273" s="53">
        <f t="shared" si="134"/>
        <v>1.5263157894736843</v>
      </c>
    </row>
    <row r="274" spans="1:9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5</v>
      </c>
      <c r="L274" s="102">
        <v>2</v>
      </c>
      <c r="M274" s="102">
        <v>4</v>
      </c>
      <c r="N274" s="102">
        <v>0</v>
      </c>
      <c r="O274" s="102"/>
      <c r="P274" s="102"/>
      <c r="Q274" s="102"/>
      <c r="R274" s="102"/>
      <c r="S274" s="102"/>
      <c r="T274" s="102"/>
      <c r="U274" s="102"/>
      <c r="V274" s="46">
        <f t="shared" si="121"/>
        <v>14</v>
      </c>
      <c r="W274" s="46">
        <v>220.5</v>
      </c>
      <c r="X274" s="120">
        <f t="shared" si="122"/>
        <v>240.5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0</v>
      </c>
      <c r="AD274" s="102"/>
      <c r="AE274" s="102"/>
      <c r="AF274" s="102"/>
      <c r="AG274" s="102"/>
      <c r="AH274" s="102"/>
      <c r="AI274" s="102"/>
      <c r="AJ274" s="102"/>
      <c r="AK274" s="46">
        <f t="shared" si="123"/>
        <v>90</v>
      </c>
      <c r="AL274" s="54">
        <v>166</v>
      </c>
      <c r="AM274" s="120">
        <f t="shared" si="124"/>
        <v>302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/>
      <c r="AT274" s="102"/>
      <c r="AU274" s="102"/>
      <c r="AV274" s="102"/>
      <c r="AW274" s="102"/>
      <c r="AX274" s="102"/>
      <c r="AY274" s="102"/>
      <c r="AZ274" s="46">
        <f t="shared" si="125"/>
        <v>2</v>
      </c>
      <c r="BA274" s="54">
        <v>8</v>
      </c>
      <c r="BB274" s="120">
        <f t="shared" si="126"/>
        <v>12</v>
      </c>
      <c r="BC274" s="102">
        <v>0</v>
      </c>
      <c r="BD274" s="102">
        <v>0</v>
      </c>
      <c r="BE274" s="102">
        <v>0</v>
      </c>
      <c r="BF274" s="102">
        <v>0</v>
      </c>
      <c r="BG274" s="102">
        <v>0</v>
      </c>
      <c r="BH274" s="102"/>
      <c r="BI274" s="102"/>
      <c r="BJ274" s="102"/>
      <c r="BK274" s="102"/>
      <c r="BL274" s="102"/>
      <c r="BM274" s="102"/>
      <c r="BN274" s="104"/>
      <c r="BO274" s="51">
        <f t="shared" si="127"/>
        <v>0</v>
      </c>
      <c r="BP274" s="54">
        <v>0.5</v>
      </c>
      <c r="BQ274" s="120">
        <f t="shared" si="128"/>
        <v>0.5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/>
      <c r="BX274" s="102"/>
      <c r="BY274" s="102"/>
      <c r="BZ274" s="102"/>
      <c r="CA274" s="102"/>
      <c r="CB274" s="102"/>
      <c r="CC274" s="102"/>
      <c r="CD274" s="51">
        <f t="shared" si="129"/>
        <v>2</v>
      </c>
      <c r="CE274" s="54">
        <v>8</v>
      </c>
      <c r="CF274" s="120">
        <f t="shared" si="130"/>
        <v>11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0</v>
      </c>
      <c r="CL274" s="94">
        <f t="shared" si="114"/>
        <v>0</v>
      </c>
      <c r="CM274" s="94">
        <f t="shared" si="115"/>
        <v>0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108</v>
      </c>
      <c r="CU274" s="53">
        <f t="shared" si="134"/>
        <v>0.26799007444168732</v>
      </c>
    </row>
    <row r="275" spans="1:9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/>
      <c r="P275" s="102"/>
      <c r="Q275" s="102"/>
      <c r="R275" s="102"/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2</v>
      </c>
      <c r="AC275" s="102">
        <v>0</v>
      </c>
      <c r="AD275" s="102"/>
      <c r="AE275" s="102"/>
      <c r="AF275" s="102"/>
      <c r="AG275" s="102"/>
      <c r="AH275" s="102"/>
      <c r="AI275" s="102"/>
      <c r="AJ275" s="102"/>
      <c r="AK275" s="46">
        <f t="shared" si="123"/>
        <v>15</v>
      </c>
      <c r="AL275" s="54">
        <v>116</v>
      </c>
      <c r="AM275" s="120">
        <f t="shared" si="124"/>
        <v>139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/>
      <c r="AT275" s="102"/>
      <c r="AU275" s="102"/>
      <c r="AV275" s="102"/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/>
      <c r="BI275" s="102"/>
      <c r="BJ275" s="102"/>
      <c r="BK275" s="102"/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/>
      <c r="BX275" s="102"/>
      <c r="BY275" s="102"/>
      <c r="BZ275" s="102"/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0</v>
      </c>
      <c r="CL275" s="94">
        <f t="shared" si="114"/>
        <v>0</v>
      </c>
      <c r="CM275" s="94">
        <f t="shared" si="115"/>
        <v>0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15</v>
      </c>
      <c r="CU275" s="53">
        <f t="shared" si="134"/>
        <v>0.12396694214876033</v>
      </c>
    </row>
    <row r="276" spans="1:9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/>
      <c r="P276" s="102"/>
      <c r="Q276" s="102"/>
      <c r="R276" s="102"/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/>
      <c r="AE276" s="102"/>
      <c r="AF276" s="102"/>
      <c r="AG276" s="102"/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/>
      <c r="AT276" s="102"/>
      <c r="AU276" s="102"/>
      <c r="AV276" s="102"/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/>
      <c r="BI276" s="102"/>
      <c r="BJ276" s="102"/>
      <c r="BK276" s="102"/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/>
      <c r="BX276" s="102"/>
      <c r="BY276" s="102"/>
      <c r="BZ276" s="102"/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1</v>
      </c>
      <c r="K277" s="102">
        <v>0</v>
      </c>
      <c r="L277" s="102">
        <v>0</v>
      </c>
      <c r="M277" s="102">
        <v>0</v>
      </c>
      <c r="N277" s="102">
        <v>0</v>
      </c>
      <c r="O277" s="102"/>
      <c r="P277" s="102"/>
      <c r="Q277" s="102"/>
      <c r="R277" s="102"/>
      <c r="S277" s="102"/>
      <c r="T277" s="102"/>
      <c r="U277" s="102"/>
      <c r="V277" s="46">
        <f t="shared" si="121"/>
        <v>1</v>
      </c>
      <c r="W277" s="46">
        <v>9</v>
      </c>
      <c r="X277" s="120">
        <f t="shared" si="122"/>
        <v>10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/>
      <c r="AE277" s="102"/>
      <c r="AF277" s="102"/>
      <c r="AG277" s="102"/>
      <c r="AH277" s="102"/>
      <c r="AI277" s="102"/>
      <c r="AJ277" s="102"/>
      <c r="AK277" s="46">
        <f t="shared" si="123"/>
        <v>2</v>
      </c>
      <c r="AL277" s="54">
        <v>29</v>
      </c>
      <c r="AM277" s="120">
        <f t="shared" si="124"/>
        <v>31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/>
      <c r="AT277" s="102"/>
      <c r="AU277" s="102"/>
      <c r="AV277" s="102"/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/>
      <c r="BI277" s="102"/>
      <c r="BJ277" s="102"/>
      <c r="BK277" s="102"/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/>
      <c r="BX277" s="102"/>
      <c r="BY277" s="102"/>
      <c r="BZ277" s="102"/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0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3</v>
      </c>
      <c r="CU277" s="53">
        <f t="shared" si="134"/>
        <v>7.5949367088607597E-2</v>
      </c>
    </row>
    <row r="278" spans="1:9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2</v>
      </c>
      <c r="L278" s="102">
        <v>2</v>
      </c>
      <c r="M278" s="102">
        <v>0</v>
      </c>
      <c r="N278" s="102">
        <v>0</v>
      </c>
      <c r="O278" s="102"/>
      <c r="P278" s="102"/>
      <c r="Q278" s="102"/>
      <c r="R278" s="102"/>
      <c r="S278" s="102"/>
      <c r="T278" s="102"/>
      <c r="U278" s="102"/>
      <c r="V278" s="46">
        <f t="shared" si="121"/>
        <v>6</v>
      </c>
      <c r="W278" s="46">
        <v>34.5</v>
      </c>
      <c r="X278" s="120">
        <f t="shared" si="122"/>
        <v>42.5</v>
      </c>
      <c r="Y278" s="102">
        <v>5</v>
      </c>
      <c r="Z278" s="102">
        <v>5</v>
      </c>
      <c r="AA278" s="102">
        <v>4</v>
      </c>
      <c r="AB278" s="102">
        <v>1</v>
      </c>
      <c r="AC278" s="102">
        <v>0</v>
      </c>
      <c r="AD278" s="102"/>
      <c r="AE278" s="102"/>
      <c r="AF278" s="102"/>
      <c r="AG278" s="102"/>
      <c r="AH278" s="102"/>
      <c r="AI278" s="102"/>
      <c r="AJ278" s="102"/>
      <c r="AK278" s="46">
        <f t="shared" si="123"/>
        <v>15</v>
      </c>
      <c r="AL278" s="54">
        <v>99</v>
      </c>
      <c r="AM278" s="120">
        <f t="shared" si="124"/>
        <v>119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/>
      <c r="AT278" s="102"/>
      <c r="AU278" s="102"/>
      <c r="AV278" s="102"/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/>
      <c r="BI278" s="102"/>
      <c r="BJ278" s="102"/>
      <c r="BK278" s="102"/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0</v>
      </c>
      <c r="BW278" s="102"/>
      <c r="BX278" s="102"/>
      <c r="BY278" s="102"/>
      <c r="BZ278" s="102"/>
      <c r="CA278" s="102"/>
      <c r="CB278" s="102"/>
      <c r="CC278" s="102"/>
      <c r="CD278" s="51">
        <f t="shared" si="129"/>
        <v>0</v>
      </c>
      <c r="CE278" s="54">
        <v>1</v>
      </c>
      <c r="CF278" s="120">
        <f t="shared" si="130"/>
        <v>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1</v>
      </c>
      <c r="CK278" s="94">
        <f t="shared" si="113"/>
        <v>0</v>
      </c>
      <c r="CL278" s="94">
        <f t="shared" si="114"/>
        <v>0</v>
      </c>
      <c r="CM278" s="94">
        <f t="shared" si="115"/>
        <v>0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21</v>
      </c>
      <c r="CU278" s="53">
        <f t="shared" si="134"/>
        <v>0.15498154981549817</v>
      </c>
    </row>
    <row r="279" spans="1:9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>
        <v>0</v>
      </c>
      <c r="M279" s="102">
        <v>0</v>
      </c>
      <c r="N279" s="102">
        <v>0</v>
      </c>
      <c r="O279" s="102"/>
      <c r="P279" s="102"/>
      <c r="Q279" s="102"/>
      <c r="R279" s="102"/>
      <c r="S279" s="102"/>
      <c r="T279" s="102"/>
      <c r="U279" s="102"/>
      <c r="V279" s="46">
        <f t="shared" si="121"/>
        <v>3</v>
      </c>
      <c r="W279" s="46">
        <v>75</v>
      </c>
      <c r="X279" s="120">
        <f t="shared" si="122"/>
        <v>78</v>
      </c>
      <c r="Y279" s="102">
        <v>7</v>
      </c>
      <c r="Z279" s="102">
        <v>6</v>
      </c>
      <c r="AA279" s="102">
        <v>6</v>
      </c>
      <c r="AB279" s="102">
        <v>9</v>
      </c>
      <c r="AC279" s="102">
        <v>0</v>
      </c>
      <c r="AD279" s="102"/>
      <c r="AE279" s="102"/>
      <c r="AF279" s="102"/>
      <c r="AG279" s="102"/>
      <c r="AH279" s="102"/>
      <c r="AI279" s="102"/>
      <c r="AJ279" s="102"/>
      <c r="AK279" s="46">
        <f t="shared" si="123"/>
        <v>28</v>
      </c>
      <c r="AL279" s="54">
        <v>12</v>
      </c>
      <c r="AM279" s="120">
        <f t="shared" si="124"/>
        <v>55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/>
      <c r="AT279" s="102"/>
      <c r="AU279" s="102"/>
      <c r="AV279" s="102"/>
      <c r="AW279" s="102"/>
      <c r="AX279" s="102"/>
      <c r="AY279" s="102"/>
      <c r="AZ279" s="46">
        <f t="shared" si="125"/>
        <v>0</v>
      </c>
      <c r="BA279" s="54">
        <v>0.5</v>
      </c>
      <c r="BB279" s="120">
        <f t="shared" si="126"/>
        <v>0.5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/>
      <c r="BI279" s="102"/>
      <c r="BJ279" s="102"/>
      <c r="BK279" s="102"/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0</v>
      </c>
      <c r="BW279" s="102"/>
      <c r="BX279" s="102"/>
      <c r="BY279" s="102"/>
      <c r="BZ279" s="102"/>
      <c r="CA279" s="102"/>
      <c r="CB279" s="102"/>
      <c r="CC279" s="102"/>
      <c r="CD279" s="51">
        <f t="shared" si="129"/>
        <v>0</v>
      </c>
      <c r="CE279" s="54">
        <v>1</v>
      </c>
      <c r="CF279" s="120">
        <f t="shared" si="130"/>
        <v>1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0</v>
      </c>
      <c r="CL279" s="94">
        <f t="shared" si="114"/>
        <v>0</v>
      </c>
      <c r="CM279" s="94">
        <f t="shared" si="115"/>
        <v>0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31</v>
      </c>
      <c r="CU279" s="53">
        <f t="shared" si="134"/>
        <v>0.35028248587570621</v>
      </c>
    </row>
    <row r="280" spans="1:9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2</v>
      </c>
      <c r="L280" s="102">
        <v>1</v>
      </c>
      <c r="M280" s="102">
        <v>1</v>
      </c>
      <c r="N280" s="102">
        <v>0</v>
      </c>
      <c r="O280" s="102"/>
      <c r="P280" s="102"/>
      <c r="Q280" s="102"/>
      <c r="R280" s="102"/>
      <c r="S280" s="102"/>
      <c r="T280" s="102"/>
      <c r="U280" s="102"/>
      <c r="V280" s="46">
        <f t="shared" si="121"/>
        <v>7</v>
      </c>
      <c r="W280" s="46">
        <v>55.5</v>
      </c>
      <c r="X280" s="120">
        <f t="shared" si="122"/>
        <v>64.5</v>
      </c>
      <c r="Y280" s="102">
        <v>4</v>
      </c>
      <c r="Z280" s="102">
        <v>1</v>
      </c>
      <c r="AA280" s="102">
        <v>5</v>
      </c>
      <c r="AB280" s="102">
        <v>1</v>
      </c>
      <c r="AC280" s="102">
        <v>0</v>
      </c>
      <c r="AD280" s="102"/>
      <c r="AE280" s="102"/>
      <c r="AF280" s="102"/>
      <c r="AG280" s="102"/>
      <c r="AH280" s="102"/>
      <c r="AI280" s="102"/>
      <c r="AJ280" s="102"/>
      <c r="AK280" s="46">
        <f t="shared" si="123"/>
        <v>11</v>
      </c>
      <c r="AL280" s="54">
        <v>51.5</v>
      </c>
      <c r="AM280" s="120">
        <f t="shared" si="124"/>
        <v>68.5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/>
      <c r="AT280" s="102"/>
      <c r="AU280" s="102"/>
      <c r="AV280" s="102"/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/>
      <c r="BI280" s="102"/>
      <c r="BJ280" s="102"/>
      <c r="BK280" s="102"/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/>
      <c r="BX280" s="102"/>
      <c r="BY280" s="102"/>
      <c r="BZ280" s="102"/>
      <c r="CA280" s="102"/>
      <c r="CB280" s="102"/>
      <c r="CC280" s="102"/>
      <c r="CD280" s="51">
        <f t="shared" si="129"/>
        <v>0</v>
      </c>
      <c r="CE280" s="54">
        <v>1</v>
      </c>
      <c r="CF280" s="120">
        <f t="shared" si="130"/>
        <v>1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0</v>
      </c>
      <c r="CL280" s="94">
        <f t="shared" si="114"/>
        <v>0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18</v>
      </c>
      <c r="CU280" s="53">
        <f t="shared" si="134"/>
        <v>0.16143497757847533</v>
      </c>
    </row>
    <row r="281" spans="1:9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/>
      <c r="P281" s="102"/>
      <c r="Q281" s="102"/>
      <c r="R281" s="102"/>
      <c r="S281" s="102"/>
      <c r="T281" s="102"/>
      <c r="U281" s="102"/>
      <c r="V281" s="46">
        <f t="shared" si="121"/>
        <v>2</v>
      </c>
      <c r="W281" s="46">
        <v>42</v>
      </c>
      <c r="X281" s="120">
        <f t="shared" si="122"/>
        <v>45</v>
      </c>
      <c r="Y281" s="102">
        <v>0</v>
      </c>
      <c r="Z281" s="102">
        <v>0</v>
      </c>
      <c r="AA281" s="102">
        <v>0</v>
      </c>
      <c r="AB281" s="102">
        <v>2</v>
      </c>
      <c r="AC281" s="102">
        <v>0</v>
      </c>
      <c r="AD281" s="102"/>
      <c r="AE281" s="102"/>
      <c r="AF281" s="102"/>
      <c r="AG281" s="102"/>
      <c r="AH281" s="102"/>
      <c r="AI281" s="102"/>
      <c r="AJ281" s="102"/>
      <c r="AK281" s="46">
        <f t="shared" si="123"/>
        <v>2</v>
      </c>
      <c r="AL281" s="54">
        <v>39</v>
      </c>
      <c r="AM281" s="120">
        <f t="shared" si="124"/>
        <v>43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/>
      <c r="AT281" s="102"/>
      <c r="AU281" s="102"/>
      <c r="AV281" s="102"/>
      <c r="AW281" s="102"/>
      <c r="AX281" s="102"/>
      <c r="AY281" s="102"/>
      <c r="AZ281" s="46">
        <f t="shared" si="125"/>
        <v>1</v>
      </c>
      <c r="BA281" s="54">
        <v>7</v>
      </c>
      <c r="BB281" s="120">
        <f t="shared" si="126"/>
        <v>9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/>
      <c r="BI281" s="102"/>
      <c r="BJ281" s="102"/>
      <c r="BK281" s="102"/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/>
      <c r="BX281" s="102"/>
      <c r="BY281" s="102"/>
      <c r="BZ281" s="102"/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0</v>
      </c>
      <c r="CL281" s="94">
        <f t="shared" si="114"/>
        <v>0</v>
      </c>
      <c r="CM281" s="94">
        <f t="shared" si="115"/>
        <v>0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5</v>
      </c>
      <c r="CU281" s="53">
        <f t="shared" si="134"/>
        <v>5.6818181818181816E-2</v>
      </c>
    </row>
    <row r="282" spans="1:9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3</v>
      </c>
      <c r="L282" s="102">
        <v>22</v>
      </c>
      <c r="M282" s="102">
        <v>21</v>
      </c>
      <c r="N282" s="102">
        <v>0</v>
      </c>
      <c r="O282" s="102"/>
      <c r="P282" s="102"/>
      <c r="Q282" s="102"/>
      <c r="R282" s="102"/>
      <c r="S282" s="102"/>
      <c r="T282" s="102"/>
      <c r="U282" s="102"/>
      <c r="V282" s="46">
        <f t="shared" si="121"/>
        <v>49</v>
      </c>
      <c r="W282" s="46">
        <v>11.5</v>
      </c>
      <c r="X282" s="120">
        <f t="shared" si="122"/>
        <v>103.5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0</v>
      </c>
      <c r="AD282" s="102"/>
      <c r="AE282" s="102"/>
      <c r="AF282" s="102"/>
      <c r="AG282" s="102"/>
      <c r="AH282" s="102"/>
      <c r="AI282" s="102"/>
      <c r="AJ282" s="102"/>
      <c r="AK282" s="46">
        <f t="shared" si="123"/>
        <v>29</v>
      </c>
      <c r="AL282" s="54">
        <v>23.5</v>
      </c>
      <c r="AM282" s="120">
        <f t="shared" si="124"/>
        <v>68.5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/>
      <c r="AT282" s="102"/>
      <c r="AU282" s="102"/>
      <c r="AV282" s="102"/>
      <c r="AW282" s="102"/>
      <c r="AX282" s="102"/>
      <c r="AY282" s="102"/>
      <c r="AZ282" s="46">
        <f t="shared" si="125"/>
        <v>1</v>
      </c>
      <c r="BA282" s="54">
        <v>1</v>
      </c>
      <c r="BB282" s="120">
        <f t="shared" si="126"/>
        <v>3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/>
      <c r="BI282" s="102"/>
      <c r="BJ282" s="102"/>
      <c r="BK282" s="102"/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/>
      <c r="BX282" s="102"/>
      <c r="BY282" s="102"/>
      <c r="BZ282" s="102"/>
      <c r="CA282" s="102"/>
      <c r="CB282" s="102"/>
      <c r="CC282" s="102"/>
      <c r="CD282" s="51">
        <f t="shared" si="129"/>
        <v>3</v>
      </c>
      <c r="CE282" s="54">
        <v>0.5</v>
      </c>
      <c r="CF282" s="120">
        <f t="shared" si="130"/>
        <v>5.5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0</v>
      </c>
      <c r="CL282" s="94">
        <f t="shared" si="114"/>
        <v>0</v>
      </c>
      <c r="CM282" s="94">
        <f t="shared" si="115"/>
        <v>0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82</v>
      </c>
      <c r="CU282" s="53">
        <f t="shared" si="134"/>
        <v>2.2465753424657535</v>
      </c>
    </row>
    <row r="283" spans="1:9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>
        <v>1</v>
      </c>
      <c r="M283" s="102">
        <v>1</v>
      </c>
      <c r="N283" s="102">
        <v>0</v>
      </c>
      <c r="O283" s="102"/>
      <c r="P283" s="102"/>
      <c r="Q283" s="102"/>
      <c r="R283" s="102"/>
      <c r="S283" s="102"/>
      <c r="T283" s="102"/>
      <c r="U283" s="102"/>
      <c r="V283" s="46">
        <f t="shared" si="121"/>
        <v>9</v>
      </c>
      <c r="W283" s="46">
        <v>47.5</v>
      </c>
      <c r="X283" s="120">
        <f t="shared" si="122"/>
        <v>58.5</v>
      </c>
      <c r="Y283" s="102">
        <v>0</v>
      </c>
      <c r="Z283" s="102">
        <v>1</v>
      </c>
      <c r="AA283" s="102">
        <v>0</v>
      </c>
      <c r="AB283" s="102">
        <v>0</v>
      </c>
      <c r="AC283" s="102">
        <v>0</v>
      </c>
      <c r="AD283" s="102"/>
      <c r="AE283" s="102"/>
      <c r="AF283" s="102"/>
      <c r="AG283" s="102"/>
      <c r="AH283" s="102"/>
      <c r="AI283" s="102"/>
      <c r="AJ283" s="102"/>
      <c r="AK283" s="46">
        <f t="shared" si="123"/>
        <v>1</v>
      </c>
      <c r="AL283" s="54">
        <v>7.5</v>
      </c>
      <c r="AM283" s="120">
        <f t="shared" si="124"/>
        <v>8.5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0</v>
      </c>
      <c r="AS283" s="102"/>
      <c r="AT283" s="102"/>
      <c r="AU283" s="102"/>
      <c r="AV283" s="102"/>
      <c r="AW283" s="102"/>
      <c r="AX283" s="102"/>
      <c r="AY283" s="102"/>
      <c r="AZ283" s="46">
        <f t="shared" si="125"/>
        <v>0</v>
      </c>
      <c r="BA283" s="54">
        <v>0.5</v>
      </c>
      <c r="BB283" s="120">
        <f t="shared" si="126"/>
        <v>0.5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/>
      <c r="BI283" s="102"/>
      <c r="BJ283" s="102"/>
      <c r="BK283" s="102"/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/>
      <c r="BX283" s="102"/>
      <c r="BY283" s="102"/>
      <c r="BZ283" s="102"/>
      <c r="CA283" s="102"/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0</v>
      </c>
      <c r="CL283" s="94">
        <f t="shared" si="114"/>
        <v>0</v>
      </c>
      <c r="CM283" s="94">
        <f t="shared" si="115"/>
        <v>0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11</v>
      </c>
      <c r="CU283" s="53">
        <f t="shared" si="134"/>
        <v>0.19469026548672566</v>
      </c>
    </row>
    <row r="284" spans="1:9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>
        <v>15</v>
      </c>
      <c r="M284" s="102">
        <v>7</v>
      </c>
      <c r="N284" s="102">
        <v>0</v>
      </c>
      <c r="O284" s="102"/>
      <c r="P284" s="102"/>
      <c r="Q284" s="102"/>
      <c r="R284" s="102"/>
      <c r="S284" s="102"/>
      <c r="T284" s="102"/>
      <c r="U284" s="102"/>
      <c r="V284" s="46">
        <f t="shared" si="121"/>
        <v>47</v>
      </c>
      <c r="W284" s="46">
        <v>93.5</v>
      </c>
      <c r="X284" s="120">
        <f t="shared" si="122"/>
        <v>162.5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0</v>
      </c>
      <c r="AD284" s="102"/>
      <c r="AE284" s="102"/>
      <c r="AF284" s="102"/>
      <c r="AG284" s="102"/>
      <c r="AH284" s="102"/>
      <c r="AI284" s="102"/>
      <c r="AJ284" s="102"/>
      <c r="AK284" s="46">
        <f t="shared" si="123"/>
        <v>49</v>
      </c>
      <c r="AL284" s="54">
        <v>16</v>
      </c>
      <c r="AM284" s="120">
        <f t="shared" si="124"/>
        <v>91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/>
      <c r="AT284" s="102"/>
      <c r="AU284" s="102"/>
      <c r="AV284" s="102"/>
      <c r="AW284" s="102"/>
      <c r="AX284" s="102"/>
      <c r="AY284" s="102"/>
      <c r="AZ284" s="46">
        <f t="shared" si="125"/>
        <v>0</v>
      </c>
      <c r="BA284" s="54">
        <v>4.5</v>
      </c>
      <c r="BB284" s="120">
        <f t="shared" si="126"/>
        <v>4.5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/>
      <c r="BI284" s="102"/>
      <c r="BJ284" s="102"/>
      <c r="BK284" s="102"/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/>
      <c r="BX284" s="102"/>
      <c r="BY284" s="102"/>
      <c r="BZ284" s="102"/>
      <c r="CA284" s="102"/>
      <c r="CB284" s="102"/>
      <c r="CC284" s="102"/>
      <c r="CD284" s="51">
        <f t="shared" si="129"/>
        <v>1</v>
      </c>
      <c r="CE284" s="54">
        <v>0</v>
      </c>
      <c r="CF284" s="120">
        <f t="shared" si="130"/>
        <v>2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1</v>
      </c>
      <c r="CL284" s="94">
        <f t="shared" si="114"/>
        <v>0</v>
      </c>
      <c r="CM284" s="94">
        <f t="shared" si="115"/>
        <v>0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97</v>
      </c>
      <c r="CU284" s="53">
        <f t="shared" si="134"/>
        <v>0.85087719298245612</v>
      </c>
    </row>
    <row r="285" spans="1:9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>
        <v>33</v>
      </c>
      <c r="M285" s="102">
        <v>17</v>
      </c>
      <c r="N285" s="102">
        <v>0</v>
      </c>
      <c r="O285" s="102"/>
      <c r="P285" s="102"/>
      <c r="Q285" s="102"/>
      <c r="R285" s="102"/>
      <c r="S285" s="102"/>
      <c r="T285" s="102"/>
      <c r="U285" s="102"/>
      <c r="V285" s="46">
        <f t="shared" si="121"/>
        <v>76</v>
      </c>
      <c r="W285" s="46">
        <v>58.5</v>
      </c>
      <c r="X285" s="120">
        <f t="shared" si="122"/>
        <v>184.5</v>
      </c>
      <c r="Y285" s="102">
        <v>2</v>
      </c>
      <c r="Z285" s="102">
        <v>3</v>
      </c>
      <c r="AA285" s="102">
        <v>1</v>
      </c>
      <c r="AB285" s="102">
        <v>1</v>
      </c>
      <c r="AC285" s="102">
        <v>0</v>
      </c>
      <c r="AD285" s="102"/>
      <c r="AE285" s="102"/>
      <c r="AF285" s="102"/>
      <c r="AG285" s="102"/>
      <c r="AH285" s="102"/>
      <c r="AI285" s="102"/>
      <c r="AJ285" s="102"/>
      <c r="AK285" s="46">
        <f t="shared" si="123"/>
        <v>7</v>
      </c>
      <c r="AL285" s="54">
        <v>34</v>
      </c>
      <c r="AM285" s="120">
        <f t="shared" si="124"/>
        <v>43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/>
      <c r="AT285" s="102"/>
      <c r="AU285" s="102"/>
      <c r="AV285" s="102"/>
      <c r="AW285" s="102"/>
      <c r="AX285" s="102"/>
      <c r="AY285" s="102"/>
      <c r="AZ285" s="46">
        <f t="shared" si="125"/>
        <v>2</v>
      </c>
      <c r="BA285" s="54">
        <v>2.5</v>
      </c>
      <c r="BB285" s="120">
        <f t="shared" si="126"/>
        <v>5.5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/>
      <c r="BI285" s="102"/>
      <c r="BJ285" s="102"/>
      <c r="BK285" s="102"/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/>
      <c r="BX285" s="102"/>
      <c r="BY285" s="102"/>
      <c r="BZ285" s="102"/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0</v>
      </c>
      <c r="CL285" s="94">
        <f t="shared" si="114"/>
        <v>0</v>
      </c>
      <c r="CM285" s="94">
        <f t="shared" si="115"/>
        <v>0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85</v>
      </c>
      <c r="CU285" s="53">
        <f t="shared" si="134"/>
        <v>0.79439252336448596</v>
      </c>
    </row>
    <row r="286" spans="1:9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10</v>
      </c>
      <c r="L286" s="102">
        <v>0</v>
      </c>
      <c r="M286" s="102">
        <v>0</v>
      </c>
      <c r="N286" s="102">
        <v>0</v>
      </c>
      <c r="O286" s="102"/>
      <c r="P286" s="102"/>
      <c r="Q286" s="102"/>
      <c r="R286" s="102"/>
      <c r="S286" s="102"/>
      <c r="T286" s="102"/>
      <c r="U286" s="102"/>
      <c r="V286" s="46">
        <f t="shared" si="121"/>
        <v>25</v>
      </c>
      <c r="W286" s="46">
        <v>4.5</v>
      </c>
      <c r="X286" s="120">
        <f t="shared" si="122"/>
        <v>29.5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/>
      <c r="AE286" s="102"/>
      <c r="AF286" s="102"/>
      <c r="AG286" s="102"/>
      <c r="AH286" s="102"/>
      <c r="AI286" s="102"/>
      <c r="AJ286" s="102"/>
      <c r="AK286" s="46">
        <f t="shared" si="123"/>
        <v>7</v>
      </c>
      <c r="AL286" s="54">
        <v>115.5</v>
      </c>
      <c r="AM286" s="120">
        <f t="shared" si="124"/>
        <v>129.5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/>
      <c r="AT286" s="102"/>
      <c r="AU286" s="102"/>
      <c r="AV286" s="102"/>
      <c r="AW286" s="102"/>
      <c r="AX286" s="102"/>
      <c r="AY286" s="102"/>
      <c r="AZ286" s="46">
        <f t="shared" si="125"/>
        <v>1</v>
      </c>
      <c r="BA286" s="54">
        <v>0</v>
      </c>
      <c r="BB286" s="120">
        <f t="shared" si="126"/>
        <v>2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/>
      <c r="BI286" s="102"/>
      <c r="BJ286" s="102"/>
      <c r="BK286" s="102"/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/>
      <c r="BX286" s="102"/>
      <c r="BY286" s="102"/>
      <c r="BZ286" s="102"/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0</v>
      </c>
      <c r="CK286" s="94">
        <f t="shared" si="113"/>
        <v>0</v>
      </c>
      <c r="CL286" s="94">
        <f t="shared" si="114"/>
        <v>0</v>
      </c>
      <c r="CM286" s="94">
        <f t="shared" si="115"/>
        <v>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33</v>
      </c>
      <c r="CU286" s="53">
        <f t="shared" si="134"/>
        <v>0.27500000000000002</v>
      </c>
    </row>
    <row r="287" spans="1:9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2</v>
      </c>
      <c r="L287" s="102">
        <v>0</v>
      </c>
      <c r="M287" s="102">
        <v>0</v>
      </c>
      <c r="N287" s="102">
        <v>0</v>
      </c>
      <c r="O287" s="102"/>
      <c r="P287" s="102"/>
      <c r="Q287" s="102"/>
      <c r="R287" s="102"/>
      <c r="S287" s="102"/>
      <c r="T287" s="102"/>
      <c r="U287" s="102"/>
      <c r="V287" s="46">
        <f t="shared" si="121"/>
        <v>2</v>
      </c>
      <c r="W287" s="46">
        <v>44</v>
      </c>
      <c r="X287" s="120">
        <f t="shared" si="122"/>
        <v>46</v>
      </c>
      <c r="Y287" s="102">
        <v>15</v>
      </c>
      <c r="Z287" s="102">
        <v>9</v>
      </c>
      <c r="AA287" s="102">
        <v>9</v>
      </c>
      <c r="AB287" s="102">
        <v>12</v>
      </c>
      <c r="AC287" s="102">
        <v>0</v>
      </c>
      <c r="AD287" s="102"/>
      <c r="AE287" s="102"/>
      <c r="AF287" s="102"/>
      <c r="AG287" s="102"/>
      <c r="AH287" s="102"/>
      <c r="AI287" s="102"/>
      <c r="AJ287" s="102"/>
      <c r="AK287" s="46">
        <f t="shared" si="123"/>
        <v>45</v>
      </c>
      <c r="AL287" s="54">
        <v>48.5</v>
      </c>
      <c r="AM287" s="120">
        <f t="shared" si="124"/>
        <v>114.5</v>
      </c>
      <c r="AN287" s="102">
        <v>0</v>
      </c>
      <c r="AO287" s="102">
        <v>2</v>
      </c>
      <c r="AP287" s="102">
        <v>1</v>
      </c>
      <c r="AQ287" s="102">
        <v>0</v>
      </c>
      <c r="AR287" s="102">
        <v>1</v>
      </c>
      <c r="AS287" s="102"/>
      <c r="AT287" s="102"/>
      <c r="AU287" s="102"/>
      <c r="AV287" s="102"/>
      <c r="AW287" s="102"/>
      <c r="AX287" s="102"/>
      <c r="AY287" s="102"/>
      <c r="AZ287" s="46">
        <f t="shared" si="125"/>
        <v>4</v>
      </c>
      <c r="BA287" s="54">
        <v>1.5</v>
      </c>
      <c r="BB287" s="120">
        <f t="shared" si="126"/>
        <v>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/>
      <c r="BI287" s="102"/>
      <c r="BJ287" s="102"/>
      <c r="BK287" s="102"/>
      <c r="BL287" s="102"/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1</v>
      </c>
      <c r="BV287" s="102">
        <v>6</v>
      </c>
      <c r="BW287" s="102"/>
      <c r="BX287" s="102"/>
      <c r="BY287" s="102"/>
      <c r="BZ287" s="102"/>
      <c r="CA287" s="102"/>
      <c r="CB287" s="102"/>
      <c r="CC287" s="102"/>
      <c r="CD287" s="51">
        <f t="shared" si="129"/>
        <v>14</v>
      </c>
      <c r="CE287" s="54">
        <v>1.5</v>
      </c>
      <c r="CF287" s="120">
        <f t="shared" si="130"/>
        <v>25.5</v>
      </c>
      <c r="CG287" s="94">
        <f t="shared" si="131"/>
        <v>16</v>
      </c>
      <c r="CH287" s="94">
        <f t="shared" si="110"/>
        <v>16</v>
      </c>
      <c r="CI287" s="94">
        <f t="shared" si="111"/>
        <v>13</v>
      </c>
      <c r="CJ287" s="94">
        <f t="shared" si="112"/>
        <v>14</v>
      </c>
      <c r="CK287" s="94">
        <f t="shared" si="113"/>
        <v>7</v>
      </c>
      <c r="CL287" s="94">
        <f t="shared" si="114"/>
        <v>0</v>
      </c>
      <c r="CM287" s="94">
        <f t="shared" si="115"/>
        <v>0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66</v>
      </c>
      <c r="CU287" s="53">
        <f t="shared" si="134"/>
        <v>0.69109947643979053</v>
      </c>
    </row>
    <row r="288" spans="1:9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/>
      <c r="P288" s="102"/>
      <c r="Q288" s="102"/>
      <c r="R288" s="102"/>
      <c r="S288" s="102"/>
      <c r="T288" s="102"/>
      <c r="U288" s="102"/>
      <c r="V288" s="46">
        <f t="shared" si="121"/>
        <v>6</v>
      </c>
      <c r="W288" s="46">
        <v>144.5</v>
      </c>
      <c r="X288" s="120">
        <f t="shared" si="122"/>
        <v>153.5</v>
      </c>
      <c r="Y288" s="102">
        <v>2</v>
      </c>
      <c r="Z288" s="102">
        <v>7</v>
      </c>
      <c r="AA288" s="102">
        <v>9</v>
      </c>
      <c r="AB288" s="102">
        <v>0</v>
      </c>
      <c r="AC288" s="102">
        <v>0</v>
      </c>
      <c r="AD288" s="102"/>
      <c r="AE288" s="102"/>
      <c r="AF288" s="102"/>
      <c r="AG288" s="102"/>
      <c r="AH288" s="102"/>
      <c r="AI288" s="102"/>
      <c r="AJ288" s="102"/>
      <c r="AK288" s="46">
        <f t="shared" si="123"/>
        <v>18</v>
      </c>
      <c r="AL288" s="54">
        <v>103</v>
      </c>
      <c r="AM288" s="120">
        <f t="shared" si="124"/>
        <v>130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/>
      <c r="AT288" s="102"/>
      <c r="AU288" s="102"/>
      <c r="AV288" s="102"/>
      <c r="AW288" s="102"/>
      <c r="AX288" s="102"/>
      <c r="AY288" s="102"/>
      <c r="AZ288" s="46">
        <f t="shared" si="125"/>
        <v>1</v>
      </c>
      <c r="BA288" s="54">
        <v>2</v>
      </c>
      <c r="BB288" s="120">
        <f t="shared" si="126"/>
        <v>3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/>
      <c r="BI288" s="102"/>
      <c r="BJ288" s="102"/>
      <c r="BK288" s="102"/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/>
      <c r="BX288" s="102"/>
      <c r="BY288" s="102"/>
      <c r="BZ288" s="102"/>
      <c r="CA288" s="102"/>
      <c r="CB288" s="102"/>
      <c r="CC288" s="102"/>
      <c r="CD288" s="51">
        <f t="shared" si="129"/>
        <v>0</v>
      </c>
      <c r="CE288" s="54">
        <v>17</v>
      </c>
      <c r="CF288" s="120">
        <f t="shared" si="130"/>
        <v>17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0</v>
      </c>
      <c r="CL288" s="94">
        <f t="shared" si="114"/>
        <v>0</v>
      </c>
      <c r="CM288" s="94">
        <f t="shared" si="115"/>
        <v>0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25</v>
      </c>
      <c r="CU288" s="53">
        <f t="shared" si="134"/>
        <v>9.3808630393996242E-2</v>
      </c>
    </row>
    <row r="289" spans="1:9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>
        <v>12</v>
      </c>
      <c r="M289" s="102">
        <v>17</v>
      </c>
      <c r="N289" s="102">
        <v>0</v>
      </c>
      <c r="O289" s="102"/>
      <c r="P289" s="102"/>
      <c r="Q289" s="102"/>
      <c r="R289" s="102"/>
      <c r="S289" s="102"/>
      <c r="T289" s="102"/>
      <c r="U289" s="102"/>
      <c r="V289" s="46">
        <f t="shared" si="121"/>
        <v>48</v>
      </c>
      <c r="W289" s="46">
        <v>37</v>
      </c>
      <c r="X289" s="120">
        <f t="shared" si="122"/>
        <v>114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0</v>
      </c>
      <c r="AD289" s="102"/>
      <c r="AE289" s="102"/>
      <c r="AF289" s="102"/>
      <c r="AG289" s="102"/>
      <c r="AH289" s="102"/>
      <c r="AI289" s="102"/>
      <c r="AJ289" s="102"/>
      <c r="AK289" s="46">
        <f t="shared" si="123"/>
        <v>66</v>
      </c>
      <c r="AL289" s="54">
        <v>104.5</v>
      </c>
      <c r="AM289" s="120">
        <f t="shared" si="124"/>
        <v>205.5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/>
      <c r="AT289" s="102"/>
      <c r="AU289" s="102"/>
      <c r="AV289" s="102"/>
      <c r="AW289" s="102"/>
      <c r="AX289" s="102"/>
      <c r="AY289" s="102"/>
      <c r="AZ289" s="46">
        <f t="shared" si="125"/>
        <v>0</v>
      </c>
      <c r="BA289" s="54">
        <v>2</v>
      </c>
      <c r="BB289" s="120">
        <f t="shared" si="126"/>
        <v>2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/>
      <c r="BI289" s="102"/>
      <c r="BJ289" s="102"/>
      <c r="BK289" s="102"/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/>
      <c r="BX289" s="102"/>
      <c r="BY289" s="102"/>
      <c r="BZ289" s="102"/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0</v>
      </c>
      <c r="CL289" s="94">
        <f t="shared" si="114"/>
        <v>0</v>
      </c>
      <c r="CM289" s="94">
        <f t="shared" si="115"/>
        <v>0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114</v>
      </c>
      <c r="CU289" s="53">
        <f t="shared" si="134"/>
        <v>0.79442508710801396</v>
      </c>
    </row>
    <row r="290" spans="1:9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35</v>
      </c>
      <c r="K290" s="102">
        <v>10</v>
      </c>
      <c r="L290" s="102">
        <v>5</v>
      </c>
      <c r="M290" s="102">
        <v>0</v>
      </c>
      <c r="N290" s="102">
        <v>0</v>
      </c>
      <c r="O290" s="102"/>
      <c r="P290" s="102"/>
      <c r="Q290" s="102"/>
      <c r="R290" s="102"/>
      <c r="S290" s="102"/>
      <c r="T290" s="102"/>
      <c r="U290" s="102"/>
      <c r="V290" s="46">
        <f t="shared" si="121"/>
        <v>50</v>
      </c>
      <c r="W290" s="46">
        <v>26.5</v>
      </c>
      <c r="X290" s="120">
        <f t="shared" si="122"/>
        <v>81.5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0</v>
      </c>
      <c r="AD290" s="102"/>
      <c r="AE290" s="102"/>
      <c r="AF290" s="102"/>
      <c r="AG290" s="102"/>
      <c r="AH290" s="102"/>
      <c r="AI290" s="102"/>
      <c r="AJ290" s="102"/>
      <c r="AK290" s="46">
        <f t="shared" si="123"/>
        <v>12</v>
      </c>
      <c r="AL290" s="54">
        <v>129</v>
      </c>
      <c r="AM290" s="120">
        <f t="shared" si="124"/>
        <v>142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/>
      <c r="AT290" s="102"/>
      <c r="AU290" s="102"/>
      <c r="AV290" s="102"/>
      <c r="AW290" s="102"/>
      <c r="AX290" s="102"/>
      <c r="AY290" s="102"/>
      <c r="AZ290" s="46">
        <f t="shared" si="125"/>
        <v>2</v>
      </c>
      <c r="BA290" s="54">
        <v>1.5</v>
      </c>
      <c r="BB290" s="120">
        <f t="shared" si="126"/>
        <v>4.5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/>
      <c r="BI290" s="102"/>
      <c r="BJ290" s="102"/>
      <c r="BK290" s="102"/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/>
      <c r="BX290" s="102"/>
      <c r="BY290" s="102"/>
      <c r="BZ290" s="102"/>
      <c r="CA290" s="102"/>
      <c r="CB290" s="102"/>
      <c r="CC290" s="102"/>
      <c r="CD290" s="51">
        <f t="shared" si="129"/>
        <v>4</v>
      </c>
      <c r="CE290" s="54">
        <v>1</v>
      </c>
      <c r="CF290" s="120">
        <f t="shared" si="130"/>
        <v>5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</v>
      </c>
      <c r="CL290" s="94">
        <f t="shared" si="114"/>
        <v>0</v>
      </c>
      <c r="CM290" s="94">
        <f t="shared" si="115"/>
        <v>0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68</v>
      </c>
      <c r="CU290" s="53">
        <f t="shared" si="134"/>
        <v>0.42902208201892744</v>
      </c>
    </row>
    <row r="291" spans="1:9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3</v>
      </c>
      <c r="L291" s="102">
        <v>2</v>
      </c>
      <c r="M291" s="102">
        <v>3</v>
      </c>
      <c r="N291" s="102">
        <v>0</v>
      </c>
      <c r="O291" s="102"/>
      <c r="P291" s="102"/>
      <c r="Q291" s="102"/>
      <c r="R291" s="102"/>
      <c r="S291" s="102"/>
      <c r="T291" s="102"/>
      <c r="U291" s="102"/>
      <c r="V291" s="46">
        <f t="shared" si="121"/>
        <v>8</v>
      </c>
      <c r="W291" s="46">
        <v>21</v>
      </c>
      <c r="X291" s="120">
        <f t="shared" si="122"/>
        <v>34</v>
      </c>
      <c r="Y291" s="102">
        <v>0</v>
      </c>
      <c r="Z291" s="102">
        <v>1</v>
      </c>
      <c r="AA291" s="102">
        <v>3</v>
      </c>
      <c r="AB291" s="102">
        <v>3</v>
      </c>
      <c r="AC291" s="102">
        <v>0</v>
      </c>
      <c r="AD291" s="102"/>
      <c r="AE291" s="102"/>
      <c r="AF291" s="102"/>
      <c r="AG291" s="102"/>
      <c r="AH291" s="102"/>
      <c r="AI291" s="102"/>
      <c r="AJ291" s="102"/>
      <c r="AK291" s="46">
        <f t="shared" si="123"/>
        <v>7</v>
      </c>
      <c r="AL291" s="54">
        <v>15.5</v>
      </c>
      <c r="AM291" s="120">
        <f t="shared" si="124"/>
        <v>28.5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0</v>
      </c>
      <c r="AS291" s="102"/>
      <c r="AT291" s="102"/>
      <c r="AU291" s="102"/>
      <c r="AV291" s="102"/>
      <c r="AW291" s="102"/>
      <c r="AX291" s="102"/>
      <c r="AY291" s="102"/>
      <c r="AZ291" s="46">
        <f t="shared" si="125"/>
        <v>0</v>
      </c>
      <c r="BA291" s="54">
        <v>0.5</v>
      </c>
      <c r="BB291" s="120">
        <f t="shared" si="126"/>
        <v>0.5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/>
      <c r="BI291" s="102"/>
      <c r="BJ291" s="102"/>
      <c r="BK291" s="102"/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/>
      <c r="BX291" s="102"/>
      <c r="BY291" s="102"/>
      <c r="BZ291" s="102"/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0</v>
      </c>
      <c r="CL291" s="94">
        <f t="shared" si="114"/>
        <v>0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15</v>
      </c>
      <c r="CU291" s="53">
        <f t="shared" si="134"/>
        <v>0.40540540540540543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/>
      <c r="P292" s="102"/>
      <c r="Q292" s="102"/>
      <c r="R292" s="102"/>
      <c r="S292" s="102"/>
      <c r="T292" s="102"/>
      <c r="U292" s="102"/>
      <c r="V292" s="46">
        <f t="shared" si="121"/>
        <v>5</v>
      </c>
      <c r="W292" s="46">
        <v>4.5</v>
      </c>
      <c r="X292" s="120">
        <f t="shared" si="122"/>
        <v>14.5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/>
      <c r="AE292" s="102"/>
      <c r="AF292" s="102"/>
      <c r="AG292" s="102"/>
      <c r="AH292" s="102"/>
      <c r="AI292" s="102"/>
      <c r="AJ292" s="102"/>
      <c r="AK292" s="46">
        <f t="shared" si="123"/>
        <v>0</v>
      </c>
      <c r="AL292" s="54">
        <v>8.5</v>
      </c>
      <c r="AM292" s="120">
        <f t="shared" si="124"/>
        <v>8.5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/>
      <c r="AT292" s="102"/>
      <c r="AU292" s="102"/>
      <c r="AV292" s="102"/>
      <c r="AW292" s="102"/>
      <c r="AX292" s="102"/>
      <c r="AY292" s="102"/>
      <c r="AZ292" s="46">
        <f t="shared" si="125"/>
        <v>5</v>
      </c>
      <c r="BA292" s="54">
        <v>1</v>
      </c>
      <c r="BB292" s="120">
        <f t="shared" si="126"/>
        <v>9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/>
      <c r="BI292" s="102"/>
      <c r="BJ292" s="102"/>
      <c r="BK292" s="102"/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/>
      <c r="BX292" s="102"/>
      <c r="BY292" s="102"/>
      <c r="BZ292" s="102"/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10</v>
      </c>
      <c r="CU292" s="53">
        <f t="shared" si="134"/>
        <v>0.7142857142857143</v>
      </c>
    </row>
    <row r="293" spans="1:9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/>
      <c r="P293" s="102"/>
      <c r="Q293" s="102"/>
      <c r="R293" s="102"/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/>
      <c r="AE293" s="102"/>
      <c r="AF293" s="102"/>
      <c r="AG293" s="102"/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/>
      <c r="AT293" s="102"/>
      <c r="AU293" s="102"/>
      <c r="AV293" s="102"/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/>
      <c r="BI293" s="102"/>
      <c r="BJ293" s="102"/>
      <c r="BK293" s="102"/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/>
      <c r="BX293" s="102"/>
      <c r="BY293" s="102"/>
      <c r="BZ293" s="102"/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>
        <v>1</v>
      </c>
      <c r="M294" s="102">
        <v>4</v>
      </c>
      <c r="N294" s="102">
        <v>0</v>
      </c>
      <c r="O294" s="102"/>
      <c r="P294" s="102"/>
      <c r="Q294" s="102"/>
      <c r="R294" s="102"/>
      <c r="S294" s="102"/>
      <c r="T294" s="102"/>
      <c r="U294" s="102"/>
      <c r="V294" s="46">
        <f t="shared" si="121"/>
        <v>9</v>
      </c>
      <c r="W294" s="46">
        <v>41</v>
      </c>
      <c r="X294" s="120">
        <f t="shared" si="122"/>
        <v>55</v>
      </c>
      <c r="Y294" s="102">
        <v>0</v>
      </c>
      <c r="Z294" s="102">
        <v>0</v>
      </c>
      <c r="AA294" s="102">
        <v>1</v>
      </c>
      <c r="AB294" s="102">
        <v>0</v>
      </c>
      <c r="AC294" s="102">
        <v>0</v>
      </c>
      <c r="AD294" s="102"/>
      <c r="AE294" s="102"/>
      <c r="AF294" s="102"/>
      <c r="AG294" s="102"/>
      <c r="AH294" s="102"/>
      <c r="AI294" s="102"/>
      <c r="AJ294" s="102"/>
      <c r="AK294" s="46">
        <f t="shared" si="123"/>
        <v>1</v>
      </c>
      <c r="AL294" s="54">
        <v>2.5</v>
      </c>
      <c r="AM294" s="120">
        <f t="shared" si="124"/>
        <v>4.5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/>
      <c r="AT294" s="102"/>
      <c r="AU294" s="102"/>
      <c r="AV294" s="102"/>
      <c r="AW294" s="102"/>
      <c r="AX294" s="102"/>
      <c r="AY294" s="102"/>
      <c r="AZ294" s="46">
        <f t="shared" si="125"/>
        <v>0</v>
      </c>
      <c r="BA294" s="54">
        <v>0.5</v>
      </c>
      <c r="BB294" s="120">
        <f t="shared" si="126"/>
        <v>0.5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/>
      <c r="BI294" s="102"/>
      <c r="BJ294" s="102"/>
      <c r="BK294" s="102"/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/>
      <c r="BX294" s="102"/>
      <c r="BY294" s="102"/>
      <c r="BZ294" s="102"/>
      <c r="CA294" s="102"/>
      <c r="CB294" s="102"/>
      <c r="CC294" s="102"/>
      <c r="CD294" s="51">
        <f t="shared" si="129"/>
        <v>0</v>
      </c>
      <c r="CE294" s="54">
        <v>3</v>
      </c>
      <c r="CF294" s="120">
        <f t="shared" si="130"/>
        <v>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4</v>
      </c>
      <c r="CK294" s="94">
        <f t="shared" si="113"/>
        <v>0</v>
      </c>
      <c r="CL294" s="94">
        <f t="shared" si="114"/>
        <v>0</v>
      </c>
      <c r="CM294" s="94">
        <f t="shared" si="115"/>
        <v>0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10</v>
      </c>
      <c r="CU294" s="53">
        <f t="shared" si="134"/>
        <v>0.21276595744680851</v>
      </c>
    </row>
    <row r="295" spans="1:9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2</v>
      </c>
      <c r="L295" s="102">
        <v>2</v>
      </c>
      <c r="M295" s="102">
        <v>4</v>
      </c>
      <c r="N295" s="102">
        <v>0</v>
      </c>
      <c r="O295" s="102"/>
      <c r="P295" s="102"/>
      <c r="Q295" s="102"/>
      <c r="R295" s="102"/>
      <c r="S295" s="102"/>
      <c r="T295" s="102"/>
      <c r="U295" s="102"/>
      <c r="V295" s="46">
        <f t="shared" si="121"/>
        <v>11</v>
      </c>
      <c r="W295" s="46">
        <v>15</v>
      </c>
      <c r="X295" s="120">
        <f t="shared" si="122"/>
        <v>32</v>
      </c>
      <c r="Y295" s="102">
        <v>3</v>
      </c>
      <c r="Z295" s="102">
        <v>14</v>
      </c>
      <c r="AA295" s="102">
        <v>9</v>
      </c>
      <c r="AB295" s="102">
        <v>10</v>
      </c>
      <c r="AC295" s="102">
        <v>0</v>
      </c>
      <c r="AD295" s="102"/>
      <c r="AE295" s="102"/>
      <c r="AF295" s="102"/>
      <c r="AG295" s="102"/>
      <c r="AH295" s="102"/>
      <c r="AI295" s="102"/>
      <c r="AJ295" s="102"/>
      <c r="AK295" s="46">
        <f t="shared" si="123"/>
        <v>36</v>
      </c>
      <c r="AL295" s="54">
        <v>35.5</v>
      </c>
      <c r="AM295" s="120">
        <f t="shared" si="124"/>
        <v>90.5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/>
      <c r="AT295" s="102"/>
      <c r="AU295" s="102"/>
      <c r="AV295" s="102"/>
      <c r="AW295" s="102"/>
      <c r="AX295" s="102"/>
      <c r="AY295" s="102"/>
      <c r="AZ295" s="46">
        <f t="shared" si="125"/>
        <v>0</v>
      </c>
      <c r="BA295" s="54">
        <v>0.5</v>
      </c>
      <c r="BB295" s="120">
        <f t="shared" si="126"/>
        <v>0.5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/>
      <c r="BI295" s="102"/>
      <c r="BJ295" s="102"/>
      <c r="BK295" s="102"/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/>
      <c r="BX295" s="102"/>
      <c r="BY295" s="102"/>
      <c r="BZ295" s="102"/>
      <c r="CA295" s="102"/>
      <c r="CB295" s="102"/>
      <c r="CC295" s="102"/>
      <c r="CD295" s="51">
        <f t="shared" si="129"/>
        <v>2</v>
      </c>
      <c r="CE295" s="54">
        <v>0</v>
      </c>
      <c r="CF295" s="120">
        <f t="shared" si="130"/>
        <v>4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0</v>
      </c>
      <c r="CL295" s="94">
        <f t="shared" si="114"/>
        <v>0</v>
      </c>
      <c r="CM295" s="94">
        <f t="shared" si="115"/>
        <v>0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49</v>
      </c>
      <c r="CU295" s="53">
        <f t="shared" si="134"/>
        <v>0.96078431372549022</v>
      </c>
    </row>
    <row r="296" spans="1:9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>
        <v>2</v>
      </c>
      <c r="M296" s="102">
        <v>4</v>
      </c>
      <c r="N296" s="102">
        <v>0</v>
      </c>
      <c r="O296" s="102"/>
      <c r="P296" s="102"/>
      <c r="Q296" s="102"/>
      <c r="R296" s="102"/>
      <c r="S296" s="102"/>
      <c r="T296" s="102"/>
      <c r="U296" s="102"/>
      <c r="V296" s="46">
        <f t="shared" si="121"/>
        <v>16</v>
      </c>
      <c r="W296" s="46">
        <v>14</v>
      </c>
      <c r="X296" s="120">
        <f t="shared" si="122"/>
        <v>36</v>
      </c>
      <c r="Y296" s="102">
        <v>2</v>
      </c>
      <c r="Z296" s="102">
        <v>2</v>
      </c>
      <c r="AA296" s="102">
        <v>7</v>
      </c>
      <c r="AB296" s="102">
        <v>2</v>
      </c>
      <c r="AC296" s="102">
        <v>0</v>
      </c>
      <c r="AD296" s="102"/>
      <c r="AE296" s="102"/>
      <c r="AF296" s="102"/>
      <c r="AG296" s="102"/>
      <c r="AH296" s="102"/>
      <c r="AI296" s="102"/>
      <c r="AJ296" s="102"/>
      <c r="AK296" s="46">
        <f t="shared" si="123"/>
        <v>13</v>
      </c>
      <c r="AL296" s="54">
        <v>21</v>
      </c>
      <c r="AM296" s="120">
        <f t="shared" si="124"/>
        <v>43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/>
      <c r="AT296" s="102"/>
      <c r="AU296" s="102"/>
      <c r="AV296" s="102"/>
      <c r="AW296" s="102"/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/>
      <c r="BI296" s="102"/>
      <c r="BJ296" s="102"/>
      <c r="BK296" s="102"/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/>
      <c r="BX296" s="102"/>
      <c r="BY296" s="102"/>
      <c r="BZ296" s="102"/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0</v>
      </c>
      <c r="CL296" s="94">
        <f t="shared" si="114"/>
        <v>0</v>
      </c>
      <c r="CM296" s="94">
        <f t="shared" si="115"/>
        <v>0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31</v>
      </c>
      <c r="CU296" s="53">
        <f t="shared" si="134"/>
        <v>0.88571428571428568</v>
      </c>
    </row>
    <row r="297" spans="1:9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/>
      <c r="P297" s="102"/>
      <c r="Q297" s="102"/>
      <c r="R297" s="102"/>
      <c r="S297" s="102"/>
      <c r="T297" s="102"/>
      <c r="U297" s="102"/>
      <c r="V297" s="46">
        <f t="shared" si="121"/>
        <v>0</v>
      </c>
      <c r="W297" s="46">
        <v>14.5</v>
      </c>
      <c r="X297" s="120">
        <f t="shared" si="122"/>
        <v>14.5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/>
      <c r="AE297" s="102"/>
      <c r="AF297" s="102"/>
      <c r="AG297" s="102"/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/>
      <c r="AT297" s="102"/>
      <c r="AU297" s="102"/>
      <c r="AV297" s="102"/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/>
      <c r="BI297" s="102"/>
      <c r="BJ297" s="102"/>
      <c r="BK297" s="102"/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/>
      <c r="BX297" s="102"/>
      <c r="BY297" s="102"/>
      <c r="BZ297" s="102"/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0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0</v>
      </c>
      <c r="CU297" s="53">
        <f t="shared" si="134"/>
        <v>0</v>
      </c>
    </row>
    <row r="298" spans="1:9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/>
      <c r="P298" s="102"/>
      <c r="Q298" s="102"/>
      <c r="R298" s="102"/>
      <c r="S298" s="102"/>
      <c r="T298" s="102"/>
      <c r="U298" s="102"/>
      <c r="V298" s="46">
        <f t="shared" si="121"/>
        <v>7</v>
      </c>
      <c r="W298" s="46">
        <v>6</v>
      </c>
      <c r="X298" s="120">
        <f t="shared" si="122"/>
        <v>20</v>
      </c>
      <c r="Y298" s="102">
        <v>4</v>
      </c>
      <c r="Z298" s="102">
        <v>4</v>
      </c>
      <c r="AA298" s="102">
        <v>10</v>
      </c>
      <c r="AB298" s="102">
        <v>8</v>
      </c>
      <c r="AC298" s="102">
        <v>0</v>
      </c>
      <c r="AD298" s="102"/>
      <c r="AE298" s="102"/>
      <c r="AF298" s="102"/>
      <c r="AG298" s="102"/>
      <c r="AH298" s="102"/>
      <c r="AI298" s="102"/>
      <c r="AJ298" s="102"/>
      <c r="AK298" s="46">
        <f t="shared" si="123"/>
        <v>26</v>
      </c>
      <c r="AL298" s="54">
        <v>60</v>
      </c>
      <c r="AM298" s="120">
        <f t="shared" si="124"/>
        <v>104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/>
      <c r="AT298" s="102"/>
      <c r="AU298" s="102"/>
      <c r="AV298" s="102"/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/>
      <c r="BI298" s="102"/>
      <c r="BJ298" s="102"/>
      <c r="BK298" s="102"/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/>
      <c r="BX298" s="102"/>
      <c r="BY298" s="102"/>
      <c r="BZ298" s="102"/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0</v>
      </c>
      <c r="CL298" s="94">
        <f t="shared" si="114"/>
        <v>0</v>
      </c>
      <c r="CM298" s="94">
        <f t="shared" si="115"/>
        <v>0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33</v>
      </c>
      <c r="CU298" s="53">
        <f t="shared" si="134"/>
        <v>0.5</v>
      </c>
    </row>
    <row r="299" spans="1:9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/>
      <c r="P299" s="102"/>
      <c r="Q299" s="102"/>
      <c r="R299" s="102"/>
      <c r="S299" s="102"/>
      <c r="T299" s="102"/>
      <c r="U299" s="102"/>
      <c r="V299" s="46">
        <f t="shared" si="121"/>
        <v>4</v>
      </c>
      <c r="W299" s="46">
        <v>2.5</v>
      </c>
      <c r="X299" s="120">
        <f t="shared" si="122"/>
        <v>7.5</v>
      </c>
      <c r="Y299" s="102">
        <v>2</v>
      </c>
      <c r="Z299" s="102">
        <v>3</v>
      </c>
      <c r="AA299" s="102">
        <v>3</v>
      </c>
      <c r="AB299" s="102">
        <v>5</v>
      </c>
      <c r="AC299" s="102">
        <v>0</v>
      </c>
      <c r="AD299" s="102"/>
      <c r="AE299" s="102"/>
      <c r="AF299" s="102"/>
      <c r="AG299" s="102"/>
      <c r="AH299" s="102"/>
      <c r="AI299" s="102"/>
      <c r="AJ299" s="102"/>
      <c r="AK299" s="46">
        <f t="shared" si="123"/>
        <v>13</v>
      </c>
      <c r="AL299" s="54">
        <v>10.5</v>
      </c>
      <c r="AM299" s="120">
        <f t="shared" si="124"/>
        <v>31.5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/>
      <c r="AT299" s="102"/>
      <c r="AU299" s="102"/>
      <c r="AV299" s="102"/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/>
      <c r="BI299" s="102"/>
      <c r="BJ299" s="102"/>
      <c r="BK299" s="102"/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/>
      <c r="BX299" s="102"/>
      <c r="BY299" s="102"/>
      <c r="BZ299" s="102"/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0</v>
      </c>
      <c r="CL299" s="94">
        <f t="shared" si="114"/>
        <v>0</v>
      </c>
      <c r="CM299" s="94">
        <f t="shared" si="115"/>
        <v>0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17</v>
      </c>
      <c r="CU299" s="53">
        <f t="shared" si="134"/>
        <v>1.2592592592592593</v>
      </c>
    </row>
    <row r="300" spans="1:9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/>
      <c r="P300" s="102"/>
      <c r="Q300" s="102"/>
      <c r="R300" s="102"/>
      <c r="S300" s="102"/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0</v>
      </c>
      <c r="AD300" s="102"/>
      <c r="AE300" s="102"/>
      <c r="AF300" s="102"/>
      <c r="AG300" s="102"/>
      <c r="AH300" s="102"/>
      <c r="AI300" s="102"/>
      <c r="AJ300" s="102"/>
      <c r="AK300" s="46">
        <f t="shared" si="123"/>
        <v>9</v>
      </c>
      <c r="AL300" s="54">
        <v>17.5</v>
      </c>
      <c r="AM300" s="120">
        <f t="shared" si="124"/>
        <v>33.5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/>
      <c r="AT300" s="102"/>
      <c r="AU300" s="102"/>
      <c r="AV300" s="102"/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/>
      <c r="BI300" s="102"/>
      <c r="BJ300" s="102"/>
      <c r="BK300" s="102"/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/>
      <c r="BX300" s="102"/>
      <c r="BY300" s="102"/>
      <c r="BZ300" s="102"/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0</v>
      </c>
      <c r="CL300" s="94">
        <f t="shared" si="114"/>
        <v>0</v>
      </c>
      <c r="CM300" s="94">
        <f t="shared" si="115"/>
        <v>0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11</v>
      </c>
      <c r="CU300" s="53">
        <f t="shared" si="134"/>
        <v>0.39285714285714285</v>
      </c>
    </row>
    <row r="301" spans="1:9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/>
      <c r="P301" s="102"/>
      <c r="Q301" s="102"/>
      <c r="R301" s="102"/>
      <c r="S301" s="102"/>
      <c r="T301" s="102"/>
      <c r="U301" s="102"/>
      <c r="V301" s="46">
        <f t="shared" si="121"/>
        <v>0</v>
      </c>
      <c r="W301" s="46">
        <v>3.5</v>
      </c>
      <c r="X301" s="120">
        <f t="shared" si="122"/>
        <v>3.5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0</v>
      </c>
      <c r="AD301" s="102"/>
      <c r="AE301" s="102"/>
      <c r="AF301" s="102"/>
      <c r="AG301" s="102"/>
      <c r="AH301" s="102"/>
      <c r="AI301" s="102"/>
      <c r="AJ301" s="102"/>
      <c r="AK301" s="46">
        <f t="shared" si="123"/>
        <v>36</v>
      </c>
      <c r="AL301" s="54">
        <v>49</v>
      </c>
      <c r="AM301" s="120">
        <f t="shared" si="124"/>
        <v>96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/>
      <c r="AT301" s="102"/>
      <c r="AU301" s="102"/>
      <c r="AV301" s="102"/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/>
      <c r="BI301" s="102"/>
      <c r="BJ301" s="102"/>
      <c r="BK301" s="102"/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/>
      <c r="BX301" s="102"/>
      <c r="BY301" s="102"/>
      <c r="BZ301" s="102"/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0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37</v>
      </c>
      <c r="CU301" s="53">
        <f t="shared" si="134"/>
        <v>0.67889908256880738</v>
      </c>
    </row>
    <row r="302" spans="1:9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/>
      <c r="P302" s="102"/>
      <c r="Q302" s="102"/>
      <c r="R302" s="102"/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0</v>
      </c>
      <c r="AD302" s="102"/>
      <c r="AE302" s="102"/>
      <c r="AF302" s="102"/>
      <c r="AG302" s="102"/>
      <c r="AH302" s="102"/>
      <c r="AI302" s="102"/>
      <c r="AJ302" s="102"/>
      <c r="AK302" s="46">
        <f t="shared" si="123"/>
        <v>33</v>
      </c>
      <c r="AL302" s="54">
        <v>101.5</v>
      </c>
      <c r="AM302" s="120">
        <f t="shared" si="124"/>
        <v>153.5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/>
      <c r="AT302" s="102"/>
      <c r="AU302" s="102"/>
      <c r="AV302" s="102"/>
      <c r="AW302" s="102"/>
      <c r="AX302" s="102"/>
      <c r="AY302" s="102"/>
      <c r="AZ302" s="46">
        <f t="shared" si="125"/>
        <v>1</v>
      </c>
      <c r="BA302" s="54">
        <v>1</v>
      </c>
      <c r="BB302" s="120">
        <f t="shared" si="126"/>
        <v>3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/>
      <c r="BI302" s="102"/>
      <c r="BJ302" s="102"/>
      <c r="BK302" s="102"/>
      <c r="BL302" s="102"/>
      <c r="BM302" s="102"/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/>
      <c r="BX302" s="102"/>
      <c r="BY302" s="102"/>
      <c r="BZ302" s="102"/>
      <c r="CA302" s="102"/>
      <c r="CB302" s="102"/>
      <c r="CC302" s="102"/>
      <c r="CD302" s="51">
        <f t="shared" si="129"/>
        <v>0</v>
      </c>
      <c r="CE302" s="54">
        <v>2.5</v>
      </c>
      <c r="CF302" s="120">
        <f t="shared" si="130"/>
        <v>2.5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2</v>
      </c>
      <c r="CL302" s="94">
        <f t="shared" si="114"/>
        <v>0</v>
      </c>
      <c r="CM302" s="94">
        <f t="shared" si="115"/>
        <v>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35</v>
      </c>
      <c r="CU302" s="53">
        <f t="shared" si="134"/>
        <v>0.24734982332155478</v>
      </c>
    </row>
    <row r="303" spans="1:9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>
        <v>2</v>
      </c>
      <c r="M303" s="102">
        <v>2</v>
      </c>
      <c r="N303" s="102">
        <v>0</v>
      </c>
      <c r="O303" s="102"/>
      <c r="P303" s="102"/>
      <c r="Q303" s="102"/>
      <c r="R303" s="102"/>
      <c r="S303" s="102"/>
      <c r="T303" s="102"/>
      <c r="U303" s="102"/>
      <c r="V303" s="46">
        <f t="shared" si="121"/>
        <v>7</v>
      </c>
      <c r="W303" s="46">
        <v>31.5</v>
      </c>
      <c r="X303" s="120">
        <f t="shared" si="122"/>
        <v>42.5</v>
      </c>
      <c r="Y303" s="102">
        <v>3</v>
      </c>
      <c r="Z303" s="102">
        <v>1</v>
      </c>
      <c r="AA303" s="102">
        <v>0</v>
      </c>
      <c r="AB303" s="102">
        <v>0</v>
      </c>
      <c r="AC303" s="102">
        <v>0</v>
      </c>
      <c r="AD303" s="102"/>
      <c r="AE303" s="102"/>
      <c r="AF303" s="102"/>
      <c r="AG303" s="102"/>
      <c r="AH303" s="102"/>
      <c r="AI303" s="102"/>
      <c r="AJ303" s="102"/>
      <c r="AK303" s="46">
        <f t="shared" si="123"/>
        <v>4</v>
      </c>
      <c r="AL303" s="54">
        <v>6.5</v>
      </c>
      <c r="AM303" s="120">
        <f t="shared" si="124"/>
        <v>10.5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/>
      <c r="AT303" s="102"/>
      <c r="AU303" s="102"/>
      <c r="AV303" s="102"/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/>
      <c r="BI303" s="102"/>
      <c r="BJ303" s="102"/>
      <c r="BK303" s="102"/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/>
      <c r="BX303" s="102"/>
      <c r="BY303" s="102"/>
      <c r="BZ303" s="102"/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0</v>
      </c>
      <c r="CL303" s="94">
        <f t="shared" si="114"/>
        <v>0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11</v>
      </c>
      <c r="CU303" s="53">
        <f t="shared" si="134"/>
        <v>0.2857142857142857</v>
      </c>
    </row>
    <row r="304" spans="1:9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2</v>
      </c>
      <c r="L304" s="102">
        <v>0</v>
      </c>
      <c r="M304" s="102">
        <v>2</v>
      </c>
      <c r="N304" s="102">
        <v>0</v>
      </c>
      <c r="O304" s="102"/>
      <c r="P304" s="102"/>
      <c r="Q304" s="102"/>
      <c r="R304" s="102"/>
      <c r="S304" s="102"/>
      <c r="T304" s="102"/>
      <c r="U304" s="102"/>
      <c r="V304" s="46">
        <f t="shared" si="121"/>
        <v>5</v>
      </c>
      <c r="W304" s="46">
        <v>21.5</v>
      </c>
      <c r="X304" s="120">
        <f t="shared" si="122"/>
        <v>28.5</v>
      </c>
      <c r="Y304" s="102">
        <v>4</v>
      </c>
      <c r="Z304" s="102">
        <v>10</v>
      </c>
      <c r="AA304" s="102">
        <v>0</v>
      </c>
      <c r="AB304" s="102">
        <v>1</v>
      </c>
      <c r="AC304" s="102">
        <v>0</v>
      </c>
      <c r="AD304" s="102"/>
      <c r="AE304" s="102"/>
      <c r="AF304" s="102"/>
      <c r="AG304" s="102"/>
      <c r="AH304" s="102"/>
      <c r="AI304" s="102"/>
      <c r="AJ304" s="102"/>
      <c r="AK304" s="46">
        <f t="shared" si="123"/>
        <v>15</v>
      </c>
      <c r="AL304" s="54">
        <v>89.5</v>
      </c>
      <c r="AM304" s="120">
        <f t="shared" si="124"/>
        <v>105.5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/>
      <c r="AT304" s="102"/>
      <c r="AU304" s="102"/>
      <c r="AV304" s="102"/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/>
      <c r="BI304" s="102"/>
      <c r="BJ304" s="102"/>
      <c r="BK304" s="102"/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/>
      <c r="BX304" s="102"/>
      <c r="BY304" s="102"/>
      <c r="BZ304" s="102"/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0</v>
      </c>
      <c r="CJ304" s="94">
        <f t="shared" si="112"/>
        <v>3</v>
      </c>
      <c r="CK304" s="94">
        <f t="shared" si="113"/>
        <v>0</v>
      </c>
      <c r="CL304" s="94">
        <f t="shared" si="114"/>
        <v>0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20</v>
      </c>
      <c r="CU304" s="53">
        <f t="shared" si="134"/>
        <v>0.17699115044247787</v>
      </c>
    </row>
    <row r="305" spans="1:9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>
        <v>1</v>
      </c>
      <c r="M305" s="102">
        <v>17</v>
      </c>
      <c r="N305" s="102">
        <v>0</v>
      </c>
      <c r="O305" s="102"/>
      <c r="P305" s="102"/>
      <c r="Q305" s="102"/>
      <c r="R305" s="102"/>
      <c r="S305" s="102"/>
      <c r="T305" s="102"/>
      <c r="U305" s="102"/>
      <c r="V305" s="46">
        <f t="shared" si="121"/>
        <v>18</v>
      </c>
      <c r="W305" s="46">
        <v>6.5</v>
      </c>
      <c r="X305" s="120">
        <f t="shared" si="122"/>
        <v>42.5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0</v>
      </c>
      <c r="AD305" s="102"/>
      <c r="AE305" s="102"/>
      <c r="AF305" s="102"/>
      <c r="AG305" s="102"/>
      <c r="AH305" s="102"/>
      <c r="AI305" s="102"/>
      <c r="AJ305" s="102"/>
      <c r="AK305" s="46">
        <f t="shared" si="123"/>
        <v>30</v>
      </c>
      <c r="AL305" s="54">
        <v>27</v>
      </c>
      <c r="AM305" s="120">
        <f t="shared" si="124"/>
        <v>87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/>
      <c r="AT305" s="102"/>
      <c r="AU305" s="102"/>
      <c r="AV305" s="102"/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/>
      <c r="BI305" s="102"/>
      <c r="BJ305" s="102"/>
      <c r="BK305" s="102"/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0</v>
      </c>
      <c r="BV305" s="102">
        <v>0</v>
      </c>
      <c r="BW305" s="102"/>
      <c r="BX305" s="102"/>
      <c r="BY305" s="102"/>
      <c r="BZ305" s="102"/>
      <c r="CA305" s="102"/>
      <c r="CB305" s="102"/>
      <c r="CC305" s="102"/>
      <c r="CD305" s="51">
        <f t="shared" si="129"/>
        <v>1</v>
      </c>
      <c r="CE305" s="54">
        <v>2.5</v>
      </c>
      <c r="CF305" s="120">
        <f t="shared" si="130"/>
        <v>4.5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47</v>
      </c>
      <c r="CK305" s="94">
        <f t="shared" si="113"/>
        <v>0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50</v>
      </c>
      <c r="CU305" s="53">
        <f t="shared" si="134"/>
        <v>1.3698630136986301</v>
      </c>
    </row>
    <row r="306" spans="1:9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2</v>
      </c>
      <c r="L306" s="102">
        <v>1</v>
      </c>
      <c r="M306" s="102">
        <v>8</v>
      </c>
      <c r="N306" s="102">
        <v>0</v>
      </c>
      <c r="O306" s="102"/>
      <c r="P306" s="102"/>
      <c r="Q306" s="102"/>
      <c r="R306" s="102"/>
      <c r="S306" s="102"/>
      <c r="T306" s="102"/>
      <c r="U306" s="102"/>
      <c r="V306" s="46">
        <f t="shared" si="121"/>
        <v>12</v>
      </c>
      <c r="W306" s="46">
        <v>16.5</v>
      </c>
      <c r="X306" s="120">
        <f t="shared" si="122"/>
        <v>37.5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/>
      <c r="AE306" s="102"/>
      <c r="AF306" s="102"/>
      <c r="AG306" s="102"/>
      <c r="AH306" s="102"/>
      <c r="AI306" s="102"/>
      <c r="AJ306" s="102"/>
      <c r="AK306" s="46">
        <f t="shared" si="123"/>
        <v>6</v>
      </c>
      <c r="AL306" s="54">
        <v>44.5</v>
      </c>
      <c r="AM306" s="120">
        <f t="shared" si="124"/>
        <v>56.5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/>
      <c r="AT306" s="102"/>
      <c r="AU306" s="102"/>
      <c r="AV306" s="102"/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/>
      <c r="BI306" s="102"/>
      <c r="BJ306" s="102"/>
      <c r="BK306" s="102"/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/>
      <c r="BX306" s="102"/>
      <c r="BY306" s="102"/>
      <c r="BZ306" s="102"/>
      <c r="CA306" s="102"/>
      <c r="CB306" s="102"/>
      <c r="CC306" s="102"/>
      <c r="CD306" s="51">
        <f t="shared" si="129"/>
        <v>0</v>
      </c>
      <c r="CE306" s="54">
        <v>0</v>
      </c>
      <c r="CF306" s="120">
        <f t="shared" si="130"/>
        <v>0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0</v>
      </c>
      <c r="CL306" s="94">
        <f t="shared" si="114"/>
        <v>0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21</v>
      </c>
      <c r="CU306" s="53">
        <f t="shared" si="134"/>
        <v>0.33070866141732286</v>
      </c>
    </row>
    <row r="307" spans="1:9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/>
      <c r="P307" s="102"/>
      <c r="Q307" s="102"/>
      <c r="R307" s="102"/>
      <c r="S307" s="102"/>
      <c r="T307" s="102"/>
      <c r="U307" s="102"/>
      <c r="V307" s="46">
        <f t="shared" si="121"/>
        <v>3</v>
      </c>
      <c r="W307" s="46">
        <v>30.5</v>
      </c>
      <c r="X307" s="120">
        <f t="shared" si="122"/>
        <v>36.5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/>
      <c r="AE307" s="102"/>
      <c r="AF307" s="102"/>
      <c r="AG307" s="102"/>
      <c r="AH307" s="102"/>
      <c r="AI307" s="102"/>
      <c r="AJ307" s="102"/>
      <c r="AK307" s="46">
        <f t="shared" si="123"/>
        <v>24</v>
      </c>
      <c r="AL307" s="54">
        <v>57.5</v>
      </c>
      <c r="AM307" s="120">
        <f t="shared" si="124"/>
        <v>97.5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/>
      <c r="AT307" s="102"/>
      <c r="AU307" s="102"/>
      <c r="AV307" s="102"/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/>
      <c r="BI307" s="102"/>
      <c r="BJ307" s="102"/>
      <c r="BK307" s="102"/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/>
      <c r="BX307" s="102"/>
      <c r="BY307" s="102"/>
      <c r="BZ307" s="102"/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0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27</v>
      </c>
      <c r="CU307" s="53">
        <f t="shared" si="134"/>
        <v>0.2983425414364641</v>
      </c>
    </row>
    <row r="308" spans="1:9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12</v>
      </c>
      <c r="L308" s="102">
        <v>19</v>
      </c>
      <c r="M308" s="102">
        <v>29</v>
      </c>
      <c r="N308" s="102">
        <v>0</v>
      </c>
      <c r="O308" s="102"/>
      <c r="P308" s="102"/>
      <c r="Q308" s="102"/>
      <c r="R308" s="102"/>
      <c r="S308" s="102"/>
      <c r="T308" s="102"/>
      <c r="U308" s="102"/>
      <c r="V308" s="46">
        <f t="shared" si="121"/>
        <v>69</v>
      </c>
      <c r="W308" s="46">
        <v>78</v>
      </c>
      <c r="X308" s="120">
        <f t="shared" si="122"/>
        <v>195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/>
      <c r="AE308" s="102"/>
      <c r="AF308" s="102"/>
      <c r="AG308" s="102"/>
      <c r="AH308" s="102"/>
      <c r="AI308" s="102"/>
      <c r="AJ308" s="102"/>
      <c r="AK308" s="46">
        <f t="shared" si="123"/>
        <v>10</v>
      </c>
      <c r="AL308" s="54">
        <v>55.5</v>
      </c>
      <c r="AM308" s="120">
        <f t="shared" si="124"/>
        <v>73.5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/>
      <c r="AT308" s="102"/>
      <c r="AU308" s="102"/>
      <c r="AV308" s="102"/>
      <c r="AW308" s="102"/>
      <c r="AX308" s="102"/>
      <c r="AY308" s="102"/>
      <c r="AZ308" s="46">
        <f t="shared" si="125"/>
        <v>2</v>
      </c>
      <c r="BA308" s="54">
        <v>1.5</v>
      </c>
      <c r="BB308" s="120">
        <f t="shared" si="126"/>
        <v>4.5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/>
      <c r="BI308" s="102"/>
      <c r="BJ308" s="102"/>
      <c r="BK308" s="102"/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/>
      <c r="BX308" s="102"/>
      <c r="BY308" s="102"/>
      <c r="BZ308" s="102"/>
      <c r="CA308" s="102"/>
      <c r="CB308" s="102"/>
      <c r="CC308" s="102"/>
      <c r="CD308" s="51">
        <f t="shared" si="129"/>
        <v>0</v>
      </c>
      <c r="CE308" s="54">
        <v>0.5</v>
      </c>
      <c r="CF308" s="120">
        <f t="shared" si="130"/>
        <v>0.5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1</v>
      </c>
      <c r="CL308" s="94">
        <f t="shared" si="114"/>
        <v>0</v>
      </c>
      <c r="CM308" s="94">
        <f t="shared" si="115"/>
        <v>0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81</v>
      </c>
      <c r="CU308" s="53">
        <f t="shared" si="134"/>
        <v>0.59778597785977861</v>
      </c>
    </row>
    <row r="309" spans="1:9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/>
      <c r="P309" s="102"/>
      <c r="Q309" s="102"/>
      <c r="R309" s="102"/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/>
      <c r="AE309" s="102"/>
      <c r="AF309" s="102"/>
      <c r="AG309" s="102"/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/>
      <c r="AT309" s="102"/>
      <c r="AU309" s="102"/>
      <c r="AV309" s="102"/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/>
      <c r="BI309" s="102"/>
      <c r="BJ309" s="102"/>
      <c r="BK309" s="102"/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/>
      <c r="BX309" s="102"/>
      <c r="BY309" s="102"/>
      <c r="BZ309" s="102"/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/>
      <c r="P310" s="102"/>
      <c r="Q310" s="102"/>
      <c r="R310" s="102"/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0</v>
      </c>
      <c r="AD310" s="102"/>
      <c r="AE310" s="102"/>
      <c r="AF310" s="102"/>
      <c r="AG310" s="102"/>
      <c r="AH310" s="102"/>
      <c r="AI310" s="102"/>
      <c r="AJ310" s="102"/>
      <c r="AK310" s="46">
        <f t="shared" si="123"/>
        <v>32</v>
      </c>
      <c r="AL310" s="54">
        <v>12.5</v>
      </c>
      <c r="AM310" s="120">
        <f t="shared" si="124"/>
        <v>68.5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/>
      <c r="AT310" s="102"/>
      <c r="AU310" s="102"/>
      <c r="AV310" s="102"/>
      <c r="AW310" s="102"/>
      <c r="AX310" s="102"/>
      <c r="AY310" s="102"/>
      <c r="AZ310" s="46">
        <f t="shared" si="125"/>
        <v>0</v>
      </c>
      <c r="BA310" s="54">
        <v>0</v>
      </c>
      <c r="BB310" s="120">
        <f t="shared" si="126"/>
        <v>0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/>
      <c r="BI310" s="102"/>
      <c r="BJ310" s="102"/>
      <c r="BK310" s="102"/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/>
      <c r="BX310" s="102"/>
      <c r="BY310" s="102"/>
      <c r="BZ310" s="102"/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0</v>
      </c>
      <c r="CL310" s="94">
        <f t="shared" si="114"/>
        <v>0</v>
      </c>
      <c r="CM310" s="94">
        <f t="shared" si="115"/>
        <v>0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36</v>
      </c>
      <c r="CU310" s="53">
        <f t="shared" si="134"/>
        <v>2.5714285714285716</v>
      </c>
    </row>
    <row r="311" spans="1:9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1</v>
      </c>
      <c r="L311" s="102">
        <v>0</v>
      </c>
      <c r="M311" s="102">
        <v>0</v>
      </c>
      <c r="N311" s="102">
        <v>0</v>
      </c>
      <c r="O311" s="102"/>
      <c r="P311" s="102"/>
      <c r="Q311" s="102"/>
      <c r="R311" s="102"/>
      <c r="S311" s="102"/>
      <c r="T311" s="102"/>
      <c r="U311" s="102"/>
      <c r="V311" s="46">
        <f t="shared" si="121"/>
        <v>1</v>
      </c>
      <c r="W311" s="46">
        <v>164</v>
      </c>
      <c r="X311" s="120">
        <f t="shared" si="122"/>
        <v>165</v>
      </c>
      <c r="Y311" s="102">
        <v>0</v>
      </c>
      <c r="Z311" s="102">
        <v>5</v>
      </c>
      <c r="AA311" s="102">
        <v>3</v>
      </c>
      <c r="AB311" s="102">
        <v>3</v>
      </c>
      <c r="AC311" s="102">
        <v>0</v>
      </c>
      <c r="AD311" s="102"/>
      <c r="AE311" s="102"/>
      <c r="AF311" s="102"/>
      <c r="AG311" s="102"/>
      <c r="AH311" s="102"/>
      <c r="AI311" s="102"/>
      <c r="AJ311" s="102"/>
      <c r="AK311" s="46">
        <f t="shared" si="123"/>
        <v>11</v>
      </c>
      <c r="AL311" s="54">
        <v>266.5</v>
      </c>
      <c r="AM311" s="120">
        <f t="shared" si="124"/>
        <v>283.5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/>
      <c r="AT311" s="102"/>
      <c r="AU311" s="102"/>
      <c r="AV311" s="102"/>
      <c r="AW311" s="102"/>
      <c r="AX311" s="102"/>
      <c r="AY311" s="102"/>
      <c r="AZ311" s="46">
        <f t="shared" si="125"/>
        <v>0</v>
      </c>
      <c r="BA311" s="54">
        <v>10</v>
      </c>
      <c r="BB311" s="120">
        <f t="shared" si="126"/>
        <v>10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/>
      <c r="BI311" s="102"/>
      <c r="BJ311" s="102"/>
      <c r="BK311" s="102"/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/>
      <c r="BX311" s="102"/>
      <c r="BY311" s="102"/>
      <c r="BZ311" s="102"/>
      <c r="CA311" s="102"/>
      <c r="CB311" s="102"/>
      <c r="CC311" s="102"/>
      <c r="CD311" s="51">
        <f t="shared" si="129"/>
        <v>0</v>
      </c>
      <c r="CE311" s="54">
        <v>7</v>
      </c>
      <c r="CF311" s="120">
        <f t="shared" si="130"/>
        <v>7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0</v>
      </c>
      <c r="CL311" s="94">
        <f t="shared" si="114"/>
        <v>0</v>
      </c>
      <c r="CM311" s="94">
        <f t="shared" si="115"/>
        <v>0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12</v>
      </c>
      <c r="CU311" s="53">
        <f t="shared" si="134"/>
        <v>2.6815642458100558E-2</v>
      </c>
    </row>
    <row r="312" spans="1:9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>
        <v>11</v>
      </c>
      <c r="M312" s="102">
        <v>5</v>
      </c>
      <c r="N312" s="102">
        <v>0</v>
      </c>
      <c r="O312" s="102"/>
      <c r="P312" s="102"/>
      <c r="Q312" s="102"/>
      <c r="R312" s="102"/>
      <c r="S312" s="102"/>
      <c r="T312" s="102"/>
      <c r="U312" s="102"/>
      <c r="V312" s="46">
        <f t="shared" si="121"/>
        <v>22</v>
      </c>
      <c r="W312" s="46">
        <v>69.5</v>
      </c>
      <c r="X312" s="120">
        <f t="shared" si="122"/>
        <v>107.5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0</v>
      </c>
      <c r="AD312" s="102"/>
      <c r="AE312" s="102"/>
      <c r="AF312" s="102"/>
      <c r="AG312" s="102"/>
      <c r="AH312" s="102"/>
      <c r="AI312" s="102"/>
      <c r="AJ312" s="102"/>
      <c r="AK312" s="46">
        <f t="shared" si="123"/>
        <v>39</v>
      </c>
      <c r="AL312" s="54">
        <v>102.5</v>
      </c>
      <c r="AM312" s="120">
        <f t="shared" si="124"/>
        <v>162.5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/>
      <c r="AT312" s="102"/>
      <c r="AU312" s="102"/>
      <c r="AV312" s="102"/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/>
      <c r="BI312" s="102"/>
      <c r="BJ312" s="102"/>
      <c r="BK312" s="102"/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/>
      <c r="BX312" s="102"/>
      <c r="BY312" s="102"/>
      <c r="BZ312" s="102"/>
      <c r="CA312" s="102"/>
      <c r="CB312" s="102"/>
      <c r="CC312" s="102"/>
      <c r="CD312" s="51">
        <f t="shared" si="129"/>
        <v>0</v>
      </c>
      <c r="CE312" s="54">
        <v>1</v>
      </c>
      <c r="CF312" s="120">
        <f t="shared" si="130"/>
        <v>1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0</v>
      </c>
      <c r="CL312" s="94">
        <f t="shared" si="114"/>
        <v>0</v>
      </c>
      <c r="CM312" s="94">
        <f t="shared" si="115"/>
        <v>0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61</v>
      </c>
      <c r="CU312" s="53">
        <f t="shared" si="134"/>
        <v>0.35158501440922191</v>
      </c>
    </row>
    <row r="313" spans="1:9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/>
      <c r="P313" s="102"/>
      <c r="Q313" s="102"/>
      <c r="R313" s="102"/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0</v>
      </c>
      <c r="AD313" s="102"/>
      <c r="AE313" s="102"/>
      <c r="AF313" s="102"/>
      <c r="AG313" s="102"/>
      <c r="AH313" s="102"/>
      <c r="AI313" s="102"/>
      <c r="AJ313" s="102"/>
      <c r="AK313" s="46">
        <f t="shared" si="123"/>
        <v>23</v>
      </c>
      <c r="AL313" s="54">
        <v>42.5</v>
      </c>
      <c r="AM313" s="120">
        <f t="shared" si="124"/>
        <v>83.5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/>
      <c r="AT313" s="102"/>
      <c r="AU313" s="102"/>
      <c r="AV313" s="102"/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/>
      <c r="BI313" s="102"/>
      <c r="BJ313" s="102"/>
      <c r="BK313" s="102"/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/>
      <c r="BX313" s="102"/>
      <c r="BY313" s="102"/>
      <c r="BZ313" s="102"/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0</v>
      </c>
      <c r="CL313" s="94">
        <f t="shared" si="114"/>
        <v>0</v>
      </c>
      <c r="CM313" s="94">
        <f t="shared" si="115"/>
        <v>0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24</v>
      </c>
      <c r="CU313" s="53">
        <f t="shared" si="134"/>
        <v>0.55813953488372092</v>
      </c>
    </row>
    <row r="314" spans="1:9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/>
      <c r="P314" s="102"/>
      <c r="Q314" s="102"/>
      <c r="R314" s="102"/>
      <c r="S314" s="102"/>
      <c r="T314" s="102"/>
      <c r="U314" s="102"/>
      <c r="V314" s="46">
        <f t="shared" si="121"/>
        <v>3</v>
      </c>
      <c r="W314" s="46">
        <v>25.5</v>
      </c>
      <c r="X314" s="120">
        <f t="shared" si="122"/>
        <v>28.5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0</v>
      </c>
      <c r="AD314" s="102"/>
      <c r="AE314" s="102"/>
      <c r="AF314" s="102"/>
      <c r="AG314" s="102"/>
      <c r="AH314" s="102"/>
      <c r="AI314" s="102"/>
      <c r="AJ314" s="102"/>
      <c r="AK314" s="46">
        <f t="shared" si="123"/>
        <v>44</v>
      </c>
      <c r="AL314" s="54">
        <v>126</v>
      </c>
      <c r="AM314" s="120">
        <f t="shared" si="124"/>
        <v>201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/>
      <c r="AT314" s="102"/>
      <c r="AU314" s="102"/>
      <c r="AV314" s="102"/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/>
      <c r="BI314" s="102"/>
      <c r="BJ314" s="102"/>
      <c r="BK314" s="102"/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/>
      <c r="BX314" s="102"/>
      <c r="BY314" s="102"/>
      <c r="BZ314" s="102"/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0</v>
      </c>
      <c r="CL314" s="94">
        <f t="shared" si="114"/>
        <v>0</v>
      </c>
      <c r="CM314" s="94">
        <f t="shared" si="115"/>
        <v>0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47</v>
      </c>
      <c r="CU314" s="53">
        <f t="shared" si="134"/>
        <v>0.31023102310231021</v>
      </c>
    </row>
    <row r="315" spans="1:9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11</v>
      </c>
      <c r="K315" s="102">
        <v>6</v>
      </c>
      <c r="L315" s="102">
        <v>19</v>
      </c>
      <c r="M315" s="102">
        <v>4</v>
      </c>
      <c r="N315" s="102">
        <v>0</v>
      </c>
      <c r="O315" s="102"/>
      <c r="P315" s="102"/>
      <c r="Q315" s="102"/>
      <c r="R315" s="102"/>
      <c r="S315" s="102"/>
      <c r="T315" s="102"/>
      <c r="U315" s="102"/>
      <c r="V315" s="46">
        <f t="shared" si="121"/>
        <v>40</v>
      </c>
      <c r="W315" s="46">
        <v>14.5</v>
      </c>
      <c r="X315" s="120">
        <f t="shared" si="122"/>
        <v>77.5</v>
      </c>
      <c r="Y315" s="102">
        <v>5</v>
      </c>
      <c r="Z315" s="102">
        <v>2</v>
      </c>
      <c r="AA315" s="102">
        <v>7</v>
      </c>
      <c r="AB315" s="102">
        <v>1</v>
      </c>
      <c r="AC315" s="102">
        <v>0</v>
      </c>
      <c r="AD315" s="102"/>
      <c r="AE315" s="102"/>
      <c r="AF315" s="102"/>
      <c r="AG315" s="102"/>
      <c r="AH315" s="102"/>
      <c r="AI315" s="102"/>
      <c r="AJ315" s="102"/>
      <c r="AK315" s="46">
        <f t="shared" si="123"/>
        <v>15</v>
      </c>
      <c r="AL315" s="54">
        <v>108.5</v>
      </c>
      <c r="AM315" s="120">
        <f t="shared" si="124"/>
        <v>131.5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/>
      <c r="AT315" s="102"/>
      <c r="AU315" s="102"/>
      <c r="AV315" s="102"/>
      <c r="AW315" s="102"/>
      <c r="AX315" s="102"/>
      <c r="AY315" s="102"/>
      <c r="AZ315" s="46">
        <f t="shared" si="125"/>
        <v>0</v>
      </c>
      <c r="BA315" s="54">
        <v>2.5</v>
      </c>
      <c r="BB315" s="120">
        <f t="shared" si="126"/>
        <v>2.5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/>
      <c r="BI315" s="102"/>
      <c r="BJ315" s="102"/>
      <c r="BK315" s="102"/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/>
      <c r="BX315" s="102"/>
      <c r="BY315" s="102"/>
      <c r="BZ315" s="102"/>
      <c r="CA315" s="102"/>
      <c r="CB315" s="102"/>
      <c r="CC315" s="102"/>
      <c r="CD315" s="51">
        <f t="shared" si="129"/>
        <v>0</v>
      </c>
      <c r="CE315" s="54">
        <v>0</v>
      </c>
      <c r="CF315" s="120">
        <f t="shared" si="130"/>
        <v>0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5</v>
      </c>
      <c r="CK315" s="94">
        <f t="shared" si="113"/>
        <v>0</v>
      </c>
      <c r="CL315" s="94">
        <f t="shared" si="114"/>
        <v>0</v>
      </c>
      <c r="CM315" s="94">
        <f t="shared" si="115"/>
        <v>0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55</v>
      </c>
      <c r="CU315" s="53">
        <f t="shared" si="134"/>
        <v>0.43824701195219123</v>
      </c>
    </row>
    <row r="316" spans="1:9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6</v>
      </c>
      <c r="L316" s="102">
        <v>4</v>
      </c>
      <c r="M316" s="102">
        <v>4</v>
      </c>
      <c r="N316" s="102">
        <v>0</v>
      </c>
      <c r="O316" s="102"/>
      <c r="P316" s="102"/>
      <c r="Q316" s="102"/>
      <c r="R316" s="102"/>
      <c r="S316" s="102"/>
      <c r="T316" s="102"/>
      <c r="U316" s="102"/>
      <c r="V316" s="46">
        <f t="shared" si="121"/>
        <v>17</v>
      </c>
      <c r="W316" s="46">
        <v>0</v>
      </c>
      <c r="X316" s="120">
        <f t="shared" si="122"/>
        <v>25</v>
      </c>
      <c r="Y316" s="102">
        <v>9</v>
      </c>
      <c r="Z316" s="102">
        <v>4</v>
      </c>
      <c r="AA316" s="102">
        <v>5</v>
      </c>
      <c r="AB316" s="102">
        <v>8</v>
      </c>
      <c r="AC316" s="102">
        <v>0</v>
      </c>
      <c r="AD316" s="102"/>
      <c r="AE316" s="102"/>
      <c r="AF316" s="102"/>
      <c r="AG316" s="102"/>
      <c r="AH316" s="102"/>
      <c r="AI316" s="102"/>
      <c r="AJ316" s="102"/>
      <c r="AK316" s="46">
        <f t="shared" si="123"/>
        <v>26</v>
      </c>
      <c r="AL316" s="54">
        <v>0</v>
      </c>
      <c r="AM316" s="120">
        <f t="shared" si="124"/>
        <v>39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/>
      <c r="AT316" s="102"/>
      <c r="AU316" s="102"/>
      <c r="AV316" s="102"/>
      <c r="AW316" s="102"/>
      <c r="AX316" s="102"/>
      <c r="AY316" s="102"/>
      <c r="AZ316" s="46">
        <f t="shared" si="125"/>
        <v>1</v>
      </c>
      <c r="BA316" s="54">
        <v>0</v>
      </c>
      <c r="BB316" s="120">
        <f t="shared" si="126"/>
        <v>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/>
      <c r="BI316" s="102"/>
      <c r="BJ316" s="102"/>
      <c r="BK316" s="102"/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/>
      <c r="BX316" s="102"/>
      <c r="BY316" s="102"/>
      <c r="BZ316" s="102"/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0</v>
      </c>
      <c r="CL316" s="94">
        <f t="shared" si="114"/>
        <v>0</v>
      </c>
      <c r="CM316" s="94">
        <f t="shared" si="115"/>
        <v>0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44</v>
      </c>
      <c r="CU316" s="53">
        <f t="shared" si="134"/>
        <v>0</v>
      </c>
    </row>
    <row r="317" spans="1:9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/>
      <c r="P317" s="102"/>
      <c r="Q317" s="102"/>
      <c r="R317" s="102"/>
      <c r="S317" s="102"/>
      <c r="T317" s="102"/>
      <c r="U317" s="102"/>
      <c r="V317" s="46">
        <f t="shared" si="121"/>
        <v>1</v>
      </c>
      <c r="W317" s="46">
        <v>19</v>
      </c>
      <c r="X317" s="120">
        <f t="shared" si="122"/>
        <v>21</v>
      </c>
      <c r="Y317" s="102">
        <v>4</v>
      </c>
      <c r="Z317" s="102">
        <v>3</v>
      </c>
      <c r="AA317" s="102">
        <v>4</v>
      </c>
      <c r="AB317" s="102">
        <v>12</v>
      </c>
      <c r="AC317" s="102">
        <v>0</v>
      </c>
      <c r="AD317" s="102"/>
      <c r="AE317" s="102"/>
      <c r="AF317" s="102"/>
      <c r="AG317" s="102"/>
      <c r="AH317" s="102"/>
      <c r="AI317" s="102"/>
      <c r="AJ317" s="102"/>
      <c r="AK317" s="46">
        <f t="shared" si="123"/>
        <v>23</v>
      </c>
      <c r="AL317" s="54">
        <v>98.5</v>
      </c>
      <c r="AM317" s="120">
        <f t="shared" si="124"/>
        <v>137.5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/>
      <c r="AT317" s="102"/>
      <c r="AU317" s="102"/>
      <c r="AV317" s="102"/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/>
      <c r="BI317" s="102"/>
      <c r="BJ317" s="102"/>
      <c r="BK317" s="102"/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/>
      <c r="BX317" s="102"/>
      <c r="BY317" s="102"/>
      <c r="BZ317" s="102"/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0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24</v>
      </c>
      <c r="CU317" s="53">
        <f t="shared" si="134"/>
        <v>0.192</v>
      </c>
    </row>
    <row r="318" spans="1:9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>
        <v>0</v>
      </c>
      <c r="M318" s="102">
        <v>18</v>
      </c>
      <c r="N318" s="102">
        <v>0</v>
      </c>
      <c r="O318" s="102"/>
      <c r="P318" s="102"/>
      <c r="Q318" s="102"/>
      <c r="R318" s="102"/>
      <c r="S318" s="102"/>
      <c r="T318" s="102"/>
      <c r="U318" s="102"/>
      <c r="V318" s="46">
        <f t="shared" si="121"/>
        <v>21</v>
      </c>
      <c r="W318" s="46">
        <v>57</v>
      </c>
      <c r="X318" s="120">
        <f t="shared" si="122"/>
        <v>96</v>
      </c>
      <c r="Y318" s="102">
        <v>6</v>
      </c>
      <c r="Z318" s="102">
        <v>20</v>
      </c>
      <c r="AA318" s="102">
        <v>10</v>
      </c>
      <c r="AB318" s="102">
        <v>8</v>
      </c>
      <c r="AC318" s="102">
        <v>0</v>
      </c>
      <c r="AD318" s="102"/>
      <c r="AE318" s="102"/>
      <c r="AF318" s="102"/>
      <c r="AG318" s="102"/>
      <c r="AH318" s="102"/>
      <c r="AI318" s="102"/>
      <c r="AJ318" s="102"/>
      <c r="AK318" s="46">
        <f t="shared" si="123"/>
        <v>44</v>
      </c>
      <c r="AL318" s="54">
        <v>114</v>
      </c>
      <c r="AM318" s="120">
        <f t="shared" si="124"/>
        <v>176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/>
      <c r="AT318" s="102"/>
      <c r="AU318" s="102"/>
      <c r="AV318" s="102"/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/>
      <c r="BI318" s="102"/>
      <c r="BJ318" s="102"/>
      <c r="BK318" s="102"/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/>
      <c r="BX318" s="102"/>
      <c r="BY318" s="102"/>
      <c r="BZ318" s="102"/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0</v>
      </c>
      <c r="CL318" s="94">
        <f t="shared" si="114"/>
        <v>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65</v>
      </c>
      <c r="CU318" s="53">
        <f t="shared" si="134"/>
        <v>0.37249283667621774</v>
      </c>
    </row>
    <row r="319" spans="1:9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>
        <v>0</v>
      </c>
      <c r="M319" s="102">
        <v>0</v>
      </c>
      <c r="N319" s="102">
        <v>0</v>
      </c>
      <c r="O319" s="102"/>
      <c r="P319" s="102"/>
      <c r="Q319" s="102"/>
      <c r="R319" s="102"/>
      <c r="S319" s="102"/>
      <c r="T319" s="102"/>
      <c r="U319" s="102"/>
      <c r="V319" s="46">
        <f t="shared" si="121"/>
        <v>2</v>
      </c>
      <c r="W319" s="46">
        <v>51</v>
      </c>
      <c r="X319" s="120">
        <f t="shared" si="122"/>
        <v>53</v>
      </c>
      <c r="Y319" s="102">
        <v>2</v>
      </c>
      <c r="Z319" s="102">
        <v>0</v>
      </c>
      <c r="AA319" s="102">
        <v>0</v>
      </c>
      <c r="AB319" s="102">
        <v>0</v>
      </c>
      <c r="AC319" s="102">
        <v>0</v>
      </c>
      <c r="AD319" s="102"/>
      <c r="AE319" s="102"/>
      <c r="AF319" s="102"/>
      <c r="AG319" s="102"/>
      <c r="AH319" s="102"/>
      <c r="AI319" s="102"/>
      <c r="AJ319" s="102"/>
      <c r="AK319" s="46">
        <f t="shared" si="123"/>
        <v>2</v>
      </c>
      <c r="AL319" s="54">
        <v>51.5</v>
      </c>
      <c r="AM319" s="120">
        <f t="shared" si="124"/>
        <v>53.5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/>
      <c r="AT319" s="102"/>
      <c r="AU319" s="102"/>
      <c r="AV319" s="102"/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/>
      <c r="BI319" s="102"/>
      <c r="BJ319" s="102"/>
      <c r="BK319" s="102"/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/>
      <c r="BX319" s="102"/>
      <c r="BY319" s="102"/>
      <c r="BZ319" s="102"/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0</v>
      </c>
      <c r="CL319" s="94">
        <f t="shared" si="114"/>
        <v>0</v>
      </c>
      <c r="CM319" s="94">
        <f t="shared" si="115"/>
        <v>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4</v>
      </c>
      <c r="CU319" s="53">
        <f t="shared" si="134"/>
        <v>3.864734299516908E-2</v>
      </c>
    </row>
    <row r="320" spans="1:9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>
        <v>2</v>
      </c>
      <c r="M320" s="102">
        <v>2</v>
      </c>
      <c r="N320" s="102">
        <v>0</v>
      </c>
      <c r="O320" s="102"/>
      <c r="P320" s="102"/>
      <c r="Q320" s="102"/>
      <c r="R320" s="102"/>
      <c r="S320" s="102"/>
      <c r="T320" s="102"/>
      <c r="U320" s="102"/>
      <c r="V320" s="46">
        <f t="shared" si="121"/>
        <v>7</v>
      </c>
      <c r="W320" s="46">
        <v>44.5</v>
      </c>
      <c r="X320" s="120">
        <f t="shared" si="122"/>
        <v>55.5</v>
      </c>
      <c r="Y320" s="102">
        <v>3</v>
      </c>
      <c r="Z320" s="102">
        <v>1</v>
      </c>
      <c r="AA320" s="102">
        <v>2</v>
      </c>
      <c r="AB320" s="102">
        <v>8</v>
      </c>
      <c r="AC320" s="102">
        <v>0</v>
      </c>
      <c r="AD320" s="102"/>
      <c r="AE320" s="102"/>
      <c r="AF320" s="102"/>
      <c r="AG320" s="102"/>
      <c r="AH320" s="102"/>
      <c r="AI320" s="102"/>
      <c r="AJ320" s="102"/>
      <c r="AK320" s="46">
        <f t="shared" si="123"/>
        <v>14</v>
      </c>
      <c r="AL320" s="54">
        <v>57.5</v>
      </c>
      <c r="AM320" s="120">
        <f t="shared" si="124"/>
        <v>81.5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/>
      <c r="AT320" s="102"/>
      <c r="AU320" s="102"/>
      <c r="AV320" s="102"/>
      <c r="AW320" s="102"/>
      <c r="AX320" s="102"/>
      <c r="AY320" s="102"/>
      <c r="AZ320" s="46">
        <f t="shared" si="125"/>
        <v>2</v>
      </c>
      <c r="BA320" s="54">
        <v>3</v>
      </c>
      <c r="BB320" s="120">
        <f t="shared" si="126"/>
        <v>7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/>
      <c r="BI320" s="102"/>
      <c r="BJ320" s="102"/>
      <c r="BK320" s="102"/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/>
      <c r="BX320" s="102"/>
      <c r="BY320" s="102"/>
      <c r="BZ320" s="102"/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</v>
      </c>
      <c r="CL320" s="94">
        <f t="shared" si="114"/>
        <v>0</v>
      </c>
      <c r="CM320" s="94">
        <f t="shared" si="115"/>
        <v>0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23</v>
      </c>
      <c r="CU320" s="53">
        <f t="shared" si="134"/>
        <v>0.21904761904761905</v>
      </c>
    </row>
    <row r="321" spans="1:9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>
        <v>4</v>
      </c>
      <c r="M321" s="102">
        <v>2</v>
      </c>
      <c r="N321" s="102">
        <v>0</v>
      </c>
      <c r="O321" s="102"/>
      <c r="P321" s="102"/>
      <c r="Q321" s="102"/>
      <c r="R321" s="102"/>
      <c r="S321" s="102"/>
      <c r="T321" s="102"/>
      <c r="U321" s="102"/>
      <c r="V321" s="46">
        <f t="shared" si="121"/>
        <v>6</v>
      </c>
      <c r="W321" s="46">
        <v>39</v>
      </c>
      <c r="X321" s="120">
        <f t="shared" si="122"/>
        <v>51</v>
      </c>
      <c r="Y321" s="102">
        <v>1</v>
      </c>
      <c r="Z321" s="102">
        <v>1</v>
      </c>
      <c r="AA321" s="102">
        <v>1</v>
      </c>
      <c r="AB321" s="102">
        <v>3</v>
      </c>
      <c r="AC321" s="102">
        <v>0</v>
      </c>
      <c r="AD321" s="102"/>
      <c r="AE321" s="102"/>
      <c r="AF321" s="102"/>
      <c r="AG321" s="102"/>
      <c r="AH321" s="102"/>
      <c r="AI321" s="102"/>
      <c r="AJ321" s="102"/>
      <c r="AK321" s="46">
        <f t="shared" si="123"/>
        <v>6</v>
      </c>
      <c r="AL321" s="54">
        <v>30.5</v>
      </c>
      <c r="AM321" s="120">
        <f t="shared" si="124"/>
        <v>40.5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/>
      <c r="AT321" s="102"/>
      <c r="AU321" s="102"/>
      <c r="AV321" s="102"/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/>
      <c r="BI321" s="102"/>
      <c r="BJ321" s="102"/>
      <c r="BK321" s="102"/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/>
      <c r="BX321" s="102"/>
      <c r="BY321" s="102"/>
      <c r="BZ321" s="102"/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0</v>
      </c>
      <c r="CL321" s="94">
        <f t="shared" si="114"/>
        <v>0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12</v>
      </c>
      <c r="CU321" s="53">
        <f t="shared" si="134"/>
        <v>0.1702127659574468</v>
      </c>
    </row>
    <row r="322" spans="1:9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>
        <v>0</v>
      </c>
      <c r="M322" s="102">
        <v>0</v>
      </c>
      <c r="N322" s="102">
        <v>0</v>
      </c>
      <c r="O322" s="102"/>
      <c r="P322" s="102"/>
      <c r="Q322" s="102"/>
      <c r="R322" s="102"/>
      <c r="S322" s="102"/>
      <c r="T322" s="102"/>
      <c r="U322" s="102"/>
      <c r="V322" s="46">
        <f t="shared" si="121"/>
        <v>0</v>
      </c>
      <c r="W322" s="46">
        <v>19.5</v>
      </c>
      <c r="X322" s="120">
        <f t="shared" si="122"/>
        <v>19.5</v>
      </c>
      <c r="Y322" s="102">
        <v>0</v>
      </c>
      <c r="Z322" s="102">
        <v>0</v>
      </c>
      <c r="AA322" s="102">
        <v>1</v>
      </c>
      <c r="AB322" s="102">
        <v>0</v>
      </c>
      <c r="AC322" s="102">
        <v>0</v>
      </c>
      <c r="AD322" s="102"/>
      <c r="AE322" s="102"/>
      <c r="AF322" s="102"/>
      <c r="AG322" s="102"/>
      <c r="AH322" s="102"/>
      <c r="AI322" s="102"/>
      <c r="AJ322" s="102"/>
      <c r="AK322" s="46">
        <f t="shared" si="123"/>
        <v>1</v>
      </c>
      <c r="AL322" s="54">
        <v>21</v>
      </c>
      <c r="AM322" s="120">
        <f t="shared" si="124"/>
        <v>23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/>
      <c r="AT322" s="102"/>
      <c r="AU322" s="102"/>
      <c r="AV322" s="102"/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/>
      <c r="BI322" s="102"/>
      <c r="BJ322" s="102"/>
      <c r="BK322" s="102"/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/>
      <c r="BX322" s="102"/>
      <c r="BY322" s="102"/>
      <c r="BZ322" s="102"/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0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1</v>
      </c>
      <c r="CU322" s="53">
        <f t="shared" si="134"/>
        <v>2.4691358024691357E-2</v>
      </c>
    </row>
    <row r="323" spans="1:9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/>
      <c r="P323" s="102"/>
      <c r="Q323" s="102"/>
      <c r="R323" s="102"/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0</v>
      </c>
      <c r="AC323" s="102">
        <v>0</v>
      </c>
      <c r="AD323" s="102"/>
      <c r="AE323" s="102"/>
      <c r="AF323" s="102"/>
      <c r="AG323" s="102"/>
      <c r="AH323" s="102"/>
      <c r="AI323" s="102"/>
      <c r="AJ323" s="102"/>
      <c r="AK323" s="46">
        <f t="shared" si="123"/>
        <v>29</v>
      </c>
      <c r="AL323" s="54">
        <v>25</v>
      </c>
      <c r="AM323" s="120">
        <f t="shared" si="124"/>
        <v>76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/>
      <c r="AT323" s="102"/>
      <c r="AU323" s="102"/>
      <c r="AV323" s="102"/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/>
      <c r="BI323" s="102"/>
      <c r="BJ323" s="102"/>
      <c r="BK323" s="102"/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/>
      <c r="BX323" s="102"/>
      <c r="BY323" s="102"/>
      <c r="BZ323" s="102"/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0</v>
      </c>
      <c r="CK323" s="94">
        <f t="shared" si="113"/>
        <v>0</v>
      </c>
      <c r="CL323" s="94">
        <f t="shared" si="114"/>
        <v>0</v>
      </c>
      <c r="CM323" s="94">
        <f t="shared" si="115"/>
        <v>0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31</v>
      </c>
      <c r="CU323" s="53">
        <f t="shared" si="134"/>
        <v>0.27192982456140352</v>
      </c>
    </row>
    <row r="324" spans="1:9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>
        <v>1</v>
      </c>
      <c r="M324" s="102">
        <v>0</v>
      </c>
      <c r="N324" s="102">
        <v>0</v>
      </c>
      <c r="O324" s="102"/>
      <c r="P324" s="102"/>
      <c r="Q324" s="102"/>
      <c r="R324" s="102"/>
      <c r="S324" s="102"/>
      <c r="T324" s="102"/>
      <c r="U324" s="102"/>
      <c r="V324" s="46">
        <f t="shared" si="121"/>
        <v>1</v>
      </c>
      <c r="W324" s="46">
        <v>35</v>
      </c>
      <c r="X324" s="120">
        <f t="shared" si="122"/>
        <v>37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0</v>
      </c>
      <c r="AD324" s="102"/>
      <c r="AE324" s="102"/>
      <c r="AF324" s="102"/>
      <c r="AG324" s="102"/>
      <c r="AH324" s="102"/>
      <c r="AI324" s="102"/>
      <c r="AJ324" s="102"/>
      <c r="AK324" s="46">
        <f t="shared" si="123"/>
        <v>49</v>
      </c>
      <c r="AL324" s="54">
        <v>51.5</v>
      </c>
      <c r="AM324" s="120">
        <f t="shared" si="124"/>
        <v>131.5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/>
      <c r="AT324" s="102"/>
      <c r="AU324" s="102"/>
      <c r="AV324" s="102"/>
      <c r="AW324" s="102"/>
      <c r="AX324" s="102"/>
      <c r="AY324" s="102"/>
      <c r="AZ324" s="46">
        <f t="shared" si="125"/>
        <v>1</v>
      </c>
      <c r="BA324" s="54">
        <v>0.5</v>
      </c>
      <c r="BB324" s="120">
        <f t="shared" si="126"/>
        <v>2.5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/>
      <c r="BI324" s="102"/>
      <c r="BJ324" s="102"/>
      <c r="BK324" s="102"/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/>
      <c r="BX324" s="102"/>
      <c r="BY324" s="102"/>
      <c r="BZ324" s="102"/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0</v>
      </c>
      <c r="CL324" s="94">
        <f t="shared" si="114"/>
        <v>0</v>
      </c>
      <c r="CM324" s="94">
        <f t="shared" si="115"/>
        <v>0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51</v>
      </c>
      <c r="CU324" s="53">
        <f t="shared" si="134"/>
        <v>0.58285714285714285</v>
      </c>
    </row>
    <row r="325" spans="1:9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/>
      <c r="P325" s="102"/>
      <c r="Q325" s="102"/>
      <c r="R325" s="102"/>
      <c r="S325" s="102"/>
      <c r="T325" s="102"/>
      <c r="U325" s="102"/>
      <c r="V325" s="46">
        <f t="shared" si="121"/>
        <v>10</v>
      </c>
      <c r="W325" s="46">
        <v>22</v>
      </c>
      <c r="X325" s="120">
        <f t="shared" si="122"/>
        <v>39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/>
      <c r="AE325" s="102"/>
      <c r="AF325" s="102"/>
      <c r="AG325" s="102"/>
      <c r="AH325" s="102"/>
      <c r="AI325" s="102"/>
      <c r="AJ325" s="102"/>
      <c r="AK325" s="46">
        <f t="shared" si="123"/>
        <v>3</v>
      </c>
      <c r="AL325" s="54">
        <v>22</v>
      </c>
      <c r="AM325" s="120">
        <f t="shared" si="124"/>
        <v>27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/>
      <c r="AT325" s="102"/>
      <c r="AU325" s="102"/>
      <c r="AV325" s="102"/>
      <c r="AW325" s="102"/>
      <c r="AX325" s="102"/>
      <c r="AY325" s="102"/>
      <c r="AZ325" s="46">
        <f t="shared" si="125"/>
        <v>0</v>
      </c>
      <c r="BA325" s="54">
        <v>2</v>
      </c>
      <c r="BB325" s="120">
        <f t="shared" si="126"/>
        <v>2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/>
      <c r="BI325" s="102"/>
      <c r="BJ325" s="102"/>
      <c r="BK325" s="102"/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/>
      <c r="BX325" s="102"/>
      <c r="BY325" s="102"/>
      <c r="BZ325" s="102"/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0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13</v>
      </c>
      <c r="CU325" s="53">
        <f t="shared" si="134"/>
        <v>0.27659574468085107</v>
      </c>
    </row>
    <row r="326" spans="1:9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/>
      <c r="P326" s="102"/>
      <c r="Q326" s="102"/>
      <c r="R326" s="102"/>
      <c r="S326" s="102"/>
      <c r="T326" s="102"/>
      <c r="U326" s="102"/>
      <c r="V326" s="46">
        <f t="shared" si="121"/>
        <v>2</v>
      </c>
      <c r="W326" s="46">
        <v>73.5</v>
      </c>
      <c r="X326" s="120">
        <f t="shared" si="122"/>
        <v>76.5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/>
      <c r="AE326" s="102"/>
      <c r="AF326" s="102"/>
      <c r="AG326" s="102"/>
      <c r="AH326" s="102"/>
      <c r="AI326" s="102"/>
      <c r="AJ326" s="102"/>
      <c r="AK326" s="46">
        <f t="shared" si="123"/>
        <v>0</v>
      </c>
      <c r="AL326" s="54">
        <v>47.5</v>
      </c>
      <c r="AM326" s="120">
        <f t="shared" si="124"/>
        <v>47.5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/>
      <c r="AT326" s="102"/>
      <c r="AU326" s="102"/>
      <c r="AV326" s="102"/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/>
      <c r="BI326" s="102"/>
      <c r="BJ326" s="102"/>
      <c r="BK326" s="102"/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/>
      <c r="BX326" s="102"/>
      <c r="BY326" s="102"/>
      <c r="BZ326" s="102"/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0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4</v>
      </c>
      <c r="CU326" s="53">
        <f t="shared" si="134"/>
        <v>2.8571428571428571E-2</v>
      </c>
    </row>
    <row r="327" spans="1:9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>
        <v>0</v>
      </c>
      <c r="M327" s="102">
        <v>0</v>
      </c>
      <c r="N327" s="102">
        <v>0</v>
      </c>
      <c r="O327" s="102"/>
      <c r="P327" s="102"/>
      <c r="Q327" s="102"/>
      <c r="R327" s="102"/>
      <c r="S327" s="102"/>
      <c r="T327" s="102"/>
      <c r="U327" s="102"/>
      <c r="V327" s="46">
        <f t="shared" si="121"/>
        <v>1</v>
      </c>
      <c r="W327" s="46">
        <v>2</v>
      </c>
      <c r="X327" s="120">
        <f t="shared" si="122"/>
        <v>3</v>
      </c>
      <c r="Y327" s="102">
        <v>1</v>
      </c>
      <c r="Z327" s="102">
        <v>3</v>
      </c>
      <c r="AA327" s="102">
        <v>3</v>
      </c>
      <c r="AB327" s="102">
        <v>4</v>
      </c>
      <c r="AC327" s="102">
        <v>0</v>
      </c>
      <c r="AD327" s="102"/>
      <c r="AE327" s="102"/>
      <c r="AF327" s="102"/>
      <c r="AG327" s="102"/>
      <c r="AH327" s="102"/>
      <c r="AI327" s="102"/>
      <c r="AJ327" s="102"/>
      <c r="AK327" s="46">
        <f t="shared" si="123"/>
        <v>11</v>
      </c>
      <c r="AL327" s="54">
        <v>15</v>
      </c>
      <c r="AM327" s="120">
        <f t="shared" si="124"/>
        <v>33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/>
      <c r="AT327" s="102"/>
      <c r="AU327" s="102"/>
      <c r="AV327" s="102"/>
      <c r="AW327" s="102"/>
      <c r="AX327" s="102"/>
      <c r="AY327" s="102"/>
      <c r="AZ327" s="46">
        <f t="shared" si="125"/>
        <v>1</v>
      </c>
      <c r="BA327" s="54">
        <v>0</v>
      </c>
      <c r="BB327" s="120">
        <f t="shared" si="126"/>
        <v>2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/>
      <c r="BI327" s="102"/>
      <c r="BJ327" s="102"/>
      <c r="BK327" s="102"/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/>
      <c r="BX327" s="102"/>
      <c r="BY327" s="102"/>
      <c r="BZ327" s="102"/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0</v>
      </c>
      <c r="CL327" s="94">
        <f t="shared" ref="CL327:CL390" si="139">+O327+AD327+AS327+BH327+BW327</f>
        <v>0</v>
      </c>
      <c r="CM327" s="94">
        <f t="shared" ref="CM327:CM390" si="140">+P327+AE327+AT327+BI327+BX327</f>
        <v>0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13</v>
      </c>
      <c r="CU327" s="53">
        <f t="shared" si="134"/>
        <v>0.76470588235294112</v>
      </c>
    </row>
    <row r="328" spans="1:9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/>
      <c r="P328" s="102"/>
      <c r="Q328" s="102"/>
      <c r="R328" s="102"/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>
        <v>0</v>
      </c>
      <c r="AC328" s="102">
        <v>0</v>
      </c>
      <c r="AD328" s="102"/>
      <c r="AE328" s="102"/>
      <c r="AF328" s="102"/>
      <c r="AG328" s="102"/>
      <c r="AH328" s="102"/>
      <c r="AI328" s="102"/>
      <c r="AJ328" s="102"/>
      <c r="AK328" s="46">
        <f t="shared" ref="AK328:AK391" si="148">SUM(Y328:AJ328)</f>
        <v>0</v>
      </c>
      <c r="AL328" s="54">
        <v>35.5</v>
      </c>
      <c r="AM328" s="120">
        <f t="shared" ref="AM328:AM391" si="149">SUM(AA328:AL328)</f>
        <v>35.5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/>
      <c r="AT328" s="102"/>
      <c r="AU328" s="102"/>
      <c r="AV328" s="102"/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/>
      <c r="BI328" s="102"/>
      <c r="BJ328" s="102"/>
      <c r="BK328" s="102"/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/>
      <c r="BX328" s="102"/>
      <c r="BY328" s="102"/>
      <c r="BZ328" s="102"/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/>
      <c r="P329" s="102"/>
      <c r="Q329" s="102"/>
      <c r="R329" s="102"/>
      <c r="S329" s="102"/>
      <c r="T329" s="102"/>
      <c r="U329" s="102"/>
      <c r="V329" s="46">
        <f t="shared" si="146"/>
        <v>0</v>
      </c>
      <c r="W329" s="46">
        <v>8</v>
      </c>
      <c r="X329" s="120">
        <f t="shared" si="147"/>
        <v>8</v>
      </c>
      <c r="Y329" s="102">
        <v>6</v>
      </c>
      <c r="Z329" s="102">
        <v>6</v>
      </c>
      <c r="AA329" s="102">
        <v>4</v>
      </c>
      <c r="AB329" s="102">
        <v>3</v>
      </c>
      <c r="AC329" s="102">
        <v>0</v>
      </c>
      <c r="AD329" s="102"/>
      <c r="AE329" s="102"/>
      <c r="AF329" s="102"/>
      <c r="AG329" s="102"/>
      <c r="AH329" s="102"/>
      <c r="AI329" s="102"/>
      <c r="AJ329" s="102"/>
      <c r="AK329" s="46">
        <f t="shared" si="148"/>
        <v>19</v>
      </c>
      <c r="AL329" s="54">
        <v>56</v>
      </c>
      <c r="AM329" s="120">
        <f t="shared" si="149"/>
        <v>82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/>
      <c r="AT329" s="102"/>
      <c r="AU329" s="102"/>
      <c r="AV329" s="102"/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/>
      <c r="BI329" s="102"/>
      <c r="BJ329" s="102"/>
      <c r="BK329" s="102"/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/>
      <c r="BX329" s="102"/>
      <c r="BY329" s="102"/>
      <c r="BZ329" s="102"/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0</v>
      </c>
      <c r="CL329" s="94">
        <f t="shared" si="139"/>
        <v>0</v>
      </c>
      <c r="CM329" s="94">
        <f t="shared" si="140"/>
        <v>0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19</v>
      </c>
      <c r="CU329" s="53">
        <f t="shared" si="159"/>
        <v>0.296875</v>
      </c>
    </row>
    <row r="330" spans="1:9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>
        <v>2</v>
      </c>
      <c r="M330" s="102">
        <v>8</v>
      </c>
      <c r="N330" s="102">
        <v>0</v>
      </c>
      <c r="O330" s="102"/>
      <c r="P330" s="102"/>
      <c r="Q330" s="102"/>
      <c r="R330" s="102"/>
      <c r="S330" s="102"/>
      <c r="T330" s="102"/>
      <c r="U330" s="102"/>
      <c r="V330" s="46">
        <f t="shared" si="146"/>
        <v>15</v>
      </c>
      <c r="W330" s="46">
        <v>37</v>
      </c>
      <c r="X330" s="120">
        <f t="shared" si="147"/>
        <v>62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/>
      <c r="AE330" s="102"/>
      <c r="AF330" s="102"/>
      <c r="AG330" s="102"/>
      <c r="AH330" s="102"/>
      <c r="AI330" s="102"/>
      <c r="AJ330" s="102"/>
      <c r="AK330" s="46">
        <f t="shared" si="148"/>
        <v>11</v>
      </c>
      <c r="AL330" s="54">
        <v>5</v>
      </c>
      <c r="AM330" s="120">
        <f t="shared" si="149"/>
        <v>21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/>
      <c r="AT330" s="102"/>
      <c r="AU330" s="102"/>
      <c r="AV330" s="102"/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/>
      <c r="BI330" s="102"/>
      <c r="BJ330" s="102"/>
      <c r="BK330" s="102"/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/>
      <c r="BX330" s="102"/>
      <c r="BY330" s="102"/>
      <c r="BZ330" s="102"/>
      <c r="CA330" s="102"/>
      <c r="CB330" s="102"/>
      <c r="CC330" s="102"/>
      <c r="CD330" s="51">
        <f t="shared" si="154"/>
        <v>0</v>
      </c>
      <c r="CE330" s="54">
        <v>1.5</v>
      </c>
      <c r="CF330" s="120">
        <f t="shared" si="155"/>
        <v>1.5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0</v>
      </c>
      <c r="CL330" s="94">
        <f t="shared" si="139"/>
        <v>0</v>
      </c>
      <c r="CM330" s="94">
        <f t="shared" si="140"/>
        <v>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26</v>
      </c>
      <c r="CU330" s="53">
        <f t="shared" si="159"/>
        <v>0.5977011494252874</v>
      </c>
    </row>
    <row r="331" spans="1:9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5</v>
      </c>
      <c r="L331" s="102">
        <v>6</v>
      </c>
      <c r="M331" s="102">
        <v>3</v>
      </c>
      <c r="N331" s="102">
        <v>0</v>
      </c>
      <c r="O331" s="102"/>
      <c r="P331" s="102"/>
      <c r="Q331" s="102"/>
      <c r="R331" s="102"/>
      <c r="S331" s="102"/>
      <c r="T331" s="102"/>
      <c r="U331" s="102"/>
      <c r="V331" s="46">
        <f t="shared" si="146"/>
        <v>21</v>
      </c>
      <c r="W331" s="46">
        <v>8</v>
      </c>
      <c r="X331" s="120">
        <f t="shared" si="147"/>
        <v>38</v>
      </c>
      <c r="Y331" s="102">
        <v>1</v>
      </c>
      <c r="Z331" s="102">
        <v>1</v>
      </c>
      <c r="AA331" s="102">
        <v>1</v>
      </c>
      <c r="AB331" s="102">
        <v>4</v>
      </c>
      <c r="AC331" s="102">
        <v>0</v>
      </c>
      <c r="AD331" s="102"/>
      <c r="AE331" s="102"/>
      <c r="AF331" s="102"/>
      <c r="AG331" s="102"/>
      <c r="AH331" s="102"/>
      <c r="AI331" s="102"/>
      <c r="AJ331" s="102"/>
      <c r="AK331" s="46">
        <f t="shared" si="148"/>
        <v>7</v>
      </c>
      <c r="AL331" s="54">
        <v>20.5</v>
      </c>
      <c r="AM331" s="120">
        <f t="shared" si="149"/>
        <v>32.5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/>
      <c r="AT331" s="102"/>
      <c r="AU331" s="102"/>
      <c r="AV331" s="102"/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/>
      <c r="BI331" s="102"/>
      <c r="BJ331" s="102"/>
      <c r="BK331" s="102"/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/>
      <c r="BX331" s="102"/>
      <c r="BY331" s="102"/>
      <c r="BZ331" s="102"/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0</v>
      </c>
      <c r="CL331" s="94">
        <f t="shared" si="139"/>
        <v>0</v>
      </c>
      <c r="CM331" s="94">
        <f t="shared" si="140"/>
        <v>0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28</v>
      </c>
      <c r="CU331" s="53">
        <f t="shared" si="159"/>
        <v>0.98245614035087714</v>
      </c>
    </row>
    <row r="332" spans="1:9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/>
      <c r="P332" s="102"/>
      <c r="Q332" s="102"/>
      <c r="R332" s="102"/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0</v>
      </c>
      <c r="AD332" s="102"/>
      <c r="AE332" s="102"/>
      <c r="AF332" s="102"/>
      <c r="AG332" s="102"/>
      <c r="AH332" s="102"/>
      <c r="AI332" s="102"/>
      <c r="AJ332" s="102"/>
      <c r="AK332" s="46">
        <f t="shared" si="148"/>
        <v>27</v>
      </c>
      <c r="AL332" s="54">
        <v>86.5</v>
      </c>
      <c r="AM332" s="120">
        <f t="shared" si="149"/>
        <v>125.5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/>
      <c r="AT332" s="102"/>
      <c r="AU332" s="102"/>
      <c r="AV332" s="102"/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/>
      <c r="BI332" s="102"/>
      <c r="BJ332" s="102"/>
      <c r="BK332" s="102"/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/>
      <c r="BX332" s="102"/>
      <c r="BY332" s="102"/>
      <c r="BZ332" s="102"/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0</v>
      </c>
      <c r="CL332" s="94">
        <f t="shared" si="139"/>
        <v>0</v>
      </c>
      <c r="CM332" s="94">
        <f t="shared" si="140"/>
        <v>0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28</v>
      </c>
      <c r="CU332" s="53">
        <f t="shared" si="159"/>
        <v>0.32369942196531792</v>
      </c>
    </row>
    <row r="333" spans="1:9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/>
      <c r="P333" s="102"/>
      <c r="Q333" s="102"/>
      <c r="R333" s="102"/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/>
      <c r="AE333" s="102"/>
      <c r="AF333" s="102"/>
      <c r="AG333" s="102"/>
      <c r="AH333" s="102"/>
      <c r="AI333" s="102"/>
      <c r="AJ333" s="102"/>
      <c r="AK333" s="46">
        <f t="shared" si="148"/>
        <v>7</v>
      </c>
      <c r="AL333" s="54">
        <v>3</v>
      </c>
      <c r="AM333" s="120">
        <f t="shared" si="149"/>
        <v>10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/>
      <c r="AT333" s="102"/>
      <c r="AU333" s="102"/>
      <c r="AV333" s="102"/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/>
      <c r="BI333" s="102"/>
      <c r="BJ333" s="102"/>
      <c r="BK333" s="102"/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/>
      <c r="BX333" s="102"/>
      <c r="BY333" s="102"/>
      <c r="BZ333" s="102"/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7</v>
      </c>
      <c r="CU333" s="53">
        <f t="shared" si="159"/>
        <v>0.7</v>
      </c>
    </row>
    <row r="334" spans="1:9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>
        <v>1</v>
      </c>
      <c r="M334" s="102">
        <v>3</v>
      </c>
      <c r="N334" s="102">
        <v>0</v>
      </c>
      <c r="O334" s="102"/>
      <c r="P334" s="102"/>
      <c r="Q334" s="102"/>
      <c r="R334" s="102"/>
      <c r="S334" s="102"/>
      <c r="T334" s="102"/>
      <c r="U334" s="102"/>
      <c r="V334" s="46">
        <f t="shared" si="146"/>
        <v>10</v>
      </c>
      <c r="W334" s="46">
        <v>5.5</v>
      </c>
      <c r="X334" s="120">
        <f t="shared" si="147"/>
        <v>19.5</v>
      </c>
      <c r="Y334" s="102">
        <v>4</v>
      </c>
      <c r="Z334" s="102">
        <v>3</v>
      </c>
      <c r="AA334" s="102">
        <v>3</v>
      </c>
      <c r="AB334" s="102">
        <v>6</v>
      </c>
      <c r="AC334" s="102">
        <v>0</v>
      </c>
      <c r="AD334" s="102"/>
      <c r="AE334" s="102"/>
      <c r="AF334" s="102"/>
      <c r="AG334" s="102"/>
      <c r="AH334" s="102"/>
      <c r="AI334" s="102"/>
      <c r="AJ334" s="102"/>
      <c r="AK334" s="46">
        <f t="shared" si="148"/>
        <v>16</v>
      </c>
      <c r="AL334" s="54">
        <v>30.5</v>
      </c>
      <c r="AM334" s="120">
        <f t="shared" si="149"/>
        <v>55.5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/>
      <c r="AT334" s="102"/>
      <c r="AU334" s="102"/>
      <c r="AV334" s="102"/>
      <c r="AW334" s="102"/>
      <c r="AX334" s="102"/>
      <c r="AY334" s="102"/>
      <c r="AZ334" s="46">
        <f t="shared" si="150"/>
        <v>1</v>
      </c>
      <c r="BA334" s="54">
        <v>1</v>
      </c>
      <c r="BB334" s="120">
        <f t="shared" si="151"/>
        <v>2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/>
      <c r="BI334" s="102"/>
      <c r="BJ334" s="102"/>
      <c r="BK334" s="102"/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/>
      <c r="BX334" s="102"/>
      <c r="BY334" s="102"/>
      <c r="BZ334" s="102"/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0</v>
      </c>
      <c r="CL334" s="94">
        <f t="shared" si="139"/>
        <v>0</v>
      </c>
      <c r="CM334" s="94">
        <f t="shared" si="140"/>
        <v>0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27</v>
      </c>
      <c r="CU334" s="53">
        <f t="shared" si="159"/>
        <v>0.72</v>
      </c>
    </row>
    <row r="335" spans="1:9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>
        <v>2</v>
      </c>
      <c r="M335" s="102">
        <v>4</v>
      </c>
      <c r="N335" s="102">
        <v>0</v>
      </c>
      <c r="O335" s="102"/>
      <c r="P335" s="102"/>
      <c r="Q335" s="102"/>
      <c r="R335" s="102"/>
      <c r="S335" s="102"/>
      <c r="T335" s="102"/>
      <c r="U335" s="102"/>
      <c r="V335" s="46">
        <f t="shared" si="146"/>
        <v>6</v>
      </c>
      <c r="W335" s="46">
        <v>90.5</v>
      </c>
      <c r="X335" s="120">
        <f t="shared" si="147"/>
        <v>102.5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0</v>
      </c>
      <c r="AD335" s="102"/>
      <c r="AE335" s="102"/>
      <c r="AF335" s="102"/>
      <c r="AG335" s="102"/>
      <c r="AH335" s="102"/>
      <c r="AI335" s="102"/>
      <c r="AJ335" s="102"/>
      <c r="AK335" s="46">
        <f t="shared" si="148"/>
        <v>29</v>
      </c>
      <c r="AL335" s="54">
        <v>68</v>
      </c>
      <c r="AM335" s="120">
        <f t="shared" si="149"/>
        <v>116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/>
      <c r="AT335" s="102"/>
      <c r="AU335" s="102"/>
      <c r="AV335" s="102"/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/>
      <c r="BI335" s="102"/>
      <c r="BJ335" s="102"/>
      <c r="BK335" s="102"/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/>
      <c r="BX335" s="102"/>
      <c r="BY335" s="102"/>
      <c r="BZ335" s="102"/>
      <c r="CA335" s="102"/>
      <c r="CB335" s="102"/>
      <c r="CC335" s="102"/>
      <c r="CD335" s="51">
        <f t="shared" si="154"/>
        <v>0</v>
      </c>
      <c r="CE335" s="54">
        <v>1</v>
      </c>
      <c r="CF335" s="120">
        <f t="shared" si="155"/>
        <v>1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0</v>
      </c>
      <c r="CL335" s="94">
        <f t="shared" si="139"/>
        <v>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35</v>
      </c>
      <c r="CU335" s="53">
        <f t="shared" si="159"/>
        <v>0.2153846153846154</v>
      </c>
    </row>
    <row r="336" spans="1:9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/>
      <c r="P336" s="102"/>
      <c r="Q336" s="102"/>
      <c r="R336" s="102"/>
      <c r="S336" s="102"/>
      <c r="T336" s="102"/>
      <c r="U336" s="102"/>
      <c r="V336" s="46">
        <f t="shared" si="146"/>
        <v>1</v>
      </c>
      <c r="W336" s="46">
        <v>0.5</v>
      </c>
      <c r="X336" s="120">
        <f t="shared" si="147"/>
        <v>2.5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/>
      <c r="AE336" s="102"/>
      <c r="AF336" s="102"/>
      <c r="AG336" s="102"/>
      <c r="AH336" s="102"/>
      <c r="AI336" s="102"/>
      <c r="AJ336" s="102"/>
      <c r="AK336" s="46">
        <f t="shared" si="148"/>
        <v>0</v>
      </c>
      <c r="AL336" s="54">
        <v>4.5</v>
      </c>
      <c r="AM336" s="120">
        <f t="shared" si="149"/>
        <v>4.5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/>
      <c r="AT336" s="102"/>
      <c r="AU336" s="102"/>
      <c r="AV336" s="102"/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/>
      <c r="BI336" s="102"/>
      <c r="BJ336" s="102"/>
      <c r="BK336" s="102"/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/>
      <c r="BX336" s="102"/>
      <c r="BY336" s="102"/>
      <c r="BZ336" s="102"/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0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1</v>
      </c>
      <c r="CU336" s="53">
        <f t="shared" si="159"/>
        <v>0.2</v>
      </c>
    </row>
    <row r="337" spans="1:9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>
        <v>5</v>
      </c>
      <c r="M337" s="102">
        <v>3</v>
      </c>
      <c r="N337" s="102">
        <v>0</v>
      </c>
      <c r="O337" s="102"/>
      <c r="P337" s="102"/>
      <c r="Q337" s="102"/>
      <c r="R337" s="102"/>
      <c r="S337" s="102"/>
      <c r="T337" s="102"/>
      <c r="U337" s="102"/>
      <c r="V337" s="46">
        <f t="shared" si="146"/>
        <v>16</v>
      </c>
      <c r="W337" s="46">
        <v>68.5</v>
      </c>
      <c r="X337" s="120">
        <f t="shared" si="147"/>
        <v>92.5</v>
      </c>
      <c r="Y337" s="102">
        <v>1</v>
      </c>
      <c r="Z337" s="102">
        <v>4</v>
      </c>
      <c r="AA337" s="102">
        <v>2</v>
      </c>
      <c r="AB337" s="102">
        <v>7</v>
      </c>
      <c r="AC337" s="102">
        <v>0</v>
      </c>
      <c r="AD337" s="102"/>
      <c r="AE337" s="102"/>
      <c r="AF337" s="102"/>
      <c r="AG337" s="102"/>
      <c r="AH337" s="102"/>
      <c r="AI337" s="102"/>
      <c r="AJ337" s="102"/>
      <c r="AK337" s="46">
        <f t="shared" si="148"/>
        <v>14</v>
      </c>
      <c r="AL337" s="54">
        <v>16.5</v>
      </c>
      <c r="AM337" s="120">
        <f t="shared" si="149"/>
        <v>39.5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/>
      <c r="AT337" s="102"/>
      <c r="AU337" s="102"/>
      <c r="AV337" s="102"/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/>
      <c r="BI337" s="102"/>
      <c r="BJ337" s="102"/>
      <c r="BK337" s="102"/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/>
      <c r="BX337" s="102"/>
      <c r="BY337" s="102"/>
      <c r="BZ337" s="102"/>
      <c r="CA337" s="102"/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0</v>
      </c>
      <c r="CL337" s="94">
        <f t="shared" si="139"/>
        <v>0</v>
      </c>
      <c r="CM337" s="94">
        <f t="shared" si="140"/>
        <v>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35</v>
      </c>
      <c r="CU337" s="53">
        <f t="shared" si="159"/>
        <v>0.41176470588235292</v>
      </c>
    </row>
    <row r="338" spans="1:9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>
        <v>1</v>
      </c>
      <c r="M338" s="102">
        <v>1</v>
      </c>
      <c r="N338" s="102">
        <v>0</v>
      </c>
      <c r="O338" s="102"/>
      <c r="P338" s="102"/>
      <c r="Q338" s="102"/>
      <c r="R338" s="102"/>
      <c r="S338" s="102"/>
      <c r="T338" s="102"/>
      <c r="U338" s="102"/>
      <c r="V338" s="46">
        <f t="shared" si="146"/>
        <v>2</v>
      </c>
      <c r="W338" s="46">
        <v>20</v>
      </c>
      <c r="X338" s="120">
        <f t="shared" si="147"/>
        <v>24</v>
      </c>
      <c r="Y338" s="102">
        <v>2</v>
      </c>
      <c r="Z338" s="102">
        <v>1</v>
      </c>
      <c r="AA338" s="102">
        <v>3</v>
      </c>
      <c r="AB338" s="102">
        <v>6</v>
      </c>
      <c r="AC338" s="102">
        <v>0</v>
      </c>
      <c r="AD338" s="102"/>
      <c r="AE338" s="102"/>
      <c r="AF338" s="102"/>
      <c r="AG338" s="102"/>
      <c r="AH338" s="102"/>
      <c r="AI338" s="102"/>
      <c r="AJ338" s="102"/>
      <c r="AK338" s="46">
        <f t="shared" si="148"/>
        <v>12</v>
      </c>
      <c r="AL338" s="54">
        <v>70.5</v>
      </c>
      <c r="AM338" s="120">
        <f t="shared" si="149"/>
        <v>91.5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/>
      <c r="AT338" s="102"/>
      <c r="AU338" s="102"/>
      <c r="AV338" s="102"/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/>
      <c r="BI338" s="102"/>
      <c r="BJ338" s="102"/>
      <c r="BK338" s="102"/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/>
      <c r="BX338" s="102"/>
      <c r="BY338" s="102"/>
      <c r="BZ338" s="102"/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0</v>
      </c>
      <c r="CL338" s="94">
        <f t="shared" si="139"/>
        <v>0</v>
      </c>
      <c r="CM338" s="94">
        <f t="shared" si="140"/>
        <v>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14</v>
      </c>
      <c r="CU338" s="53">
        <f t="shared" si="159"/>
        <v>0.15469613259668508</v>
      </c>
    </row>
    <row r="339" spans="1:9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/>
      <c r="P339" s="102"/>
      <c r="Q339" s="102"/>
      <c r="R339" s="102"/>
      <c r="S339" s="102"/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0</v>
      </c>
      <c r="AD339" s="102"/>
      <c r="AE339" s="102"/>
      <c r="AF339" s="102"/>
      <c r="AG339" s="102"/>
      <c r="AH339" s="102"/>
      <c r="AI339" s="102"/>
      <c r="AJ339" s="102"/>
      <c r="AK339" s="46">
        <f t="shared" si="148"/>
        <v>99</v>
      </c>
      <c r="AL339" s="54">
        <v>68</v>
      </c>
      <c r="AM339" s="120">
        <f t="shared" si="149"/>
        <v>226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/>
      <c r="AT339" s="102"/>
      <c r="AU339" s="102"/>
      <c r="AV339" s="102"/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/>
      <c r="BI339" s="102"/>
      <c r="BJ339" s="102"/>
      <c r="BK339" s="102"/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/>
      <c r="BX339" s="102"/>
      <c r="BY339" s="102"/>
      <c r="BZ339" s="102"/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0</v>
      </c>
      <c r="CL339" s="94">
        <f t="shared" si="139"/>
        <v>0</v>
      </c>
      <c r="CM339" s="94">
        <f t="shared" si="140"/>
        <v>0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100</v>
      </c>
      <c r="CU339" s="53">
        <f t="shared" si="159"/>
        <v>1.2578616352201257</v>
      </c>
    </row>
    <row r="340" spans="1:9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>
        <v>8</v>
      </c>
      <c r="M340" s="102">
        <v>17</v>
      </c>
      <c r="N340" s="102">
        <v>0</v>
      </c>
      <c r="O340" s="102"/>
      <c r="P340" s="102"/>
      <c r="Q340" s="102"/>
      <c r="R340" s="102"/>
      <c r="S340" s="102"/>
      <c r="T340" s="102"/>
      <c r="U340" s="102"/>
      <c r="V340" s="46">
        <f t="shared" si="146"/>
        <v>43</v>
      </c>
      <c r="W340" s="46">
        <v>179.5</v>
      </c>
      <c r="X340" s="120">
        <f t="shared" si="147"/>
        <v>247.5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0</v>
      </c>
      <c r="AD340" s="102"/>
      <c r="AE340" s="102"/>
      <c r="AF340" s="102"/>
      <c r="AG340" s="102"/>
      <c r="AH340" s="102"/>
      <c r="AI340" s="102"/>
      <c r="AJ340" s="102"/>
      <c r="AK340" s="46">
        <f t="shared" si="148"/>
        <v>117</v>
      </c>
      <c r="AL340" s="54">
        <v>245</v>
      </c>
      <c r="AM340" s="120">
        <f t="shared" si="149"/>
        <v>452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/>
      <c r="AT340" s="102"/>
      <c r="AU340" s="102"/>
      <c r="AV340" s="102"/>
      <c r="AW340" s="102"/>
      <c r="AX340" s="102"/>
      <c r="AY340" s="102"/>
      <c r="AZ340" s="46">
        <f t="shared" si="150"/>
        <v>4</v>
      </c>
      <c r="BA340" s="54">
        <v>4</v>
      </c>
      <c r="BB340" s="120">
        <f t="shared" si="151"/>
        <v>12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/>
      <c r="BI340" s="102"/>
      <c r="BJ340" s="102"/>
      <c r="BK340" s="102"/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/>
      <c r="BX340" s="102"/>
      <c r="BY340" s="102"/>
      <c r="BZ340" s="102"/>
      <c r="CA340" s="102"/>
      <c r="CB340" s="102"/>
      <c r="CC340" s="102"/>
      <c r="CD340" s="51">
        <f t="shared" si="154"/>
        <v>6</v>
      </c>
      <c r="CE340" s="54">
        <v>1</v>
      </c>
      <c r="CF340" s="120">
        <f t="shared" si="155"/>
        <v>12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4</v>
      </c>
      <c r="CL340" s="94">
        <f t="shared" si="139"/>
        <v>0</v>
      </c>
      <c r="CM340" s="94">
        <f t="shared" si="140"/>
        <v>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170</v>
      </c>
      <c r="CU340" s="53">
        <f t="shared" si="159"/>
        <v>0.38990825688073394</v>
      </c>
    </row>
    <row r="341" spans="1:9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>
        <v>17</v>
      </c>
      <c r="M341" s="102">
        <v>27</v>
      </c>
      <c r="N341" s="102">
        <v>0</v>
      </c>
      <c r="O341" s="102"/>
      <c r="P341" s="102"/>
      <c r="Q341" s="102"/>
      <c r="R341" s="102"/>
      <c r="S341" s="102"/>
      <c r="T341" s="102"/>
      <c r="U341" s="102"/>
      <c r="V341" s="46">
        <f t="shared" si="146"/>
        <v>75</v>
      </c>
      <c r="W341" s="46">
        <v>47.5</v>
      </c>
      <c r="X341" s="120">
        <f t="shared" si="147"/>
        <v>166.5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0</v>
      </c>
      <c r="AD341" s="102"/>
      <c r="AE341" s="102"/>
      <c r="AF341" s="102"/>
      <c r="AG341" s="102"/>
      <c r="AH341" s="102"/>
      <c r="AI341" s="102"/>
      <c r="AJ341" s="102"/>
      <c r="AK341" s="46">
        <f t="shared" si="148"/>
        <v>52</v>
      </c>
      <c r="AL341" s="54">
        <v>458</v>
      </c>
      <c r="AM341" s="120">
        <f t="shared" si="149"/>
        <v>545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/>
      <c r="AT341" s="102"/>
      <c r="AU341" s="102"/>
      <c r="AV341" s="102"/>
      <c r="AW341" s="102"/>
      <c r="AX341" s="102"/>
      <c r="AY341" s="102"/>
      <c r="AZ341" s="46">
        <f t="shared" si="150"/>
        <v>4</v>
      </c>
      <c r="BA341" s="54">
        <v>1.5</v>
      </c>
      <c r="BB341" s="120">
        <f t="shared" si="151"/>
        <v>8.5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/>
      <c r="BI341" s="102"/>
      <c r="BJ341" s="102"/>
      <c r="BK341" s="102"/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/>
      <c r="BX341" s="102"/>
      <c r="BY341" s="102"/>
      <c r="BZ341" s="102"/>
      <c r="CA341" s="102"/>
      <c r="CB341" s="102"/>
      <c r="CC341" s="102"/>
      <c r="CD341" s="51">
        <f t="shared" si="154"/>
        <v>17</v>
      </c>
      <c r="CE341" s="54">
        <v>5.5</v>
      </c>
      <c r="CF341" s="120">
        <f t="shared" si="155"/>
        <v>31.5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7</v>
      </c>
      <c r="CL341" s="94">
        <f t="shared" si="139"/>
        <v>0</v>
      </c>
      <c r="CM341" s="94">
        <f t="shared" si="140"/>
        <v>0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148</v>
      </c>
      <c r="CU341" s="53">
        <f t="shared" si="159"/>
        <v>0.28849902534113059</v>
      </c>
    </row>
    <row r="342" spans="1:9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>
        <v>0</v>
      </c>
      <c r="M342" s="102">
        <v>0</v>
      </c>
      <c r="N342" s="102">
        <v>0</v>
      </c>
      <c r="O342" s="102"/>
      <c r="P342" s="102"/>
      <c r="Q342" s="102"/>
      <c r="R342" s="102"/>
      <c r="S342" s="102"/>
      <c r="T342" s="102"/>
      <c r="U342" s="102"/>
      <c r="V342" s="46">
        <f t="shared" si="146"/>
        <v>0</v>
      </c>
      <c r="W342" s="46">
        <v>0</v>
      </c>
      <c r="X342" s="120">
        <f t="shared" si="147"/>
        <v>0</v>
      </c>
      <c r="Y342" s="102">
        <v>0</v>
      </c>
      <c r="Z342" s="102">
        <v>0</v>
      </c>
      <c r="AA342" s="102">
        <v>0</v>
      </c>
      <c r="AB342" s="102">
        <v>0</v>
      </c>
      <c r="AC342" s="102">
        <v>0</v>
      </c>
      <c r="AD342" s="102"/>
      <c r="AE342" s="102"/>
      <c r="AF342" s="102"/>
      <c r="AG342" s="102"/>
      <c r="AH342" s="102"/>
      <c r="AI342" s="102"/>
      <c r="AJ342" s="102"/>
      <c r="AK342" s="46">
        <f t="shared" si="148"/>
        <v>0</v>
      </c>
      <c r="AL342" s="54">
        <v>1</v>
      </c>
      <c r="AM342" s="120">
        <f t="shared" si="149"/>
        <v>1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/>
      <c r="AT342" s="102"/>
      <c r="AU342" s="102"/>
      <c r="AV342" s="102"/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/>
      <c r="BI342" s="102"/>
      <c r="BJ342" s="102"/>
      <c r="BK342" s="102"/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/>
      <c r="BX342" s="102"/>
      <c r="BY342" s="102"/>
      <c r="BZ342" s="102"/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0</v>
      </c>
      <c r="CL342" s="94">
        <f t="shared" si="139"/>
        <v>0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0</v>
      </c>
      <c r="CU342" s="53">
        <f t="shared" si="159"/>
        <v>0</v>
      </c>
    </row>
    <row r="343" spans="1:9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>
        <v>0</v>
      </c>
      <c r="M343" s="102">
        <v>0</v>
      </c>
      <c r="N343" s="102">
        <v>0</v>
      </c>
      <c r="O343" s="102"/>
      <c r="P343" s="102"/>
      <c r="Q343" s="102"/>
      <c r="R343" s="102"/>
      <c r="S343" s="102"/>
      <c r="T343" s="102"/>
      <c r="U343" s="102"/>
      <c r="V343" s="46">
        <f t="shared" si="146"/>
        <v>0</v>
      </c>
      <c r="W343" s="46">
        <v>1</v>
      </c>
      <c r="X343" s="120">
        <f t="shared" si="147"/>
        <v>1</v>
      </c>
      <c r="Y343" s="102">
        <v>3</v>
      </c>
      <c r="Z343" s="102">
        <v>4</v>
      </c>
      <c r="AA343" s="102">
        <v>5</v>
      </c>
      <c r="AB343" s="102">
        <v>5</v>
      </c>
      <c r="AC343" s="102">
        <v>0</v>
      </c>
      <c r="AD343" s="102"/>
      <c r="AE343" s="102"/>
      <c r="AF343" s="102"/>
      <c r="AG343" s="102"/>
      <c r="AH343" s="102"/>
      <c r="AI343" s="102"/>
      <c r="AJ343" s="102"/>
      <c r="AK343" s="46">
        <f t="shared" si="148"/>
        <v>17</v>
      </c>
      <c r="AL343" s="54">
        <v>11.5</v>
      </c>
      <c r="AM343" s="120">
        <f t="shared" si="149"/>
        <v>38.5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/>
      <c r="AT343" s="102"/>
      <c r="AU343" s="102"/>
      <c r="AV343" s="102"/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/>
      <c r="BI343" s="102"/>
      <c r="BJ343" s="102"/>
      <c r="BK343" s="102"/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/>
      <c r="BX343" s="102"/>
      <c r="BY343" s="102"/>
      <c r="BZ343" s="102"/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0</v>
      </c>
      <c r="CL343" s="94">
        <f t="shared" si="139"/>
        <v>0</v>
      </c>
      <c r="CM343" s="94">
        <f t="shared" si="140"/>
        <v>0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17</v>
      </c>
      <c r="CU343" s="53">
        <f t="shared" si="159"/>
        <v>1.36</v>
      </c>
    </row>
    <row r="344" spans="1:9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/>
      <c r="P344" s="102"/>
      <c r="Q344" s="102"/>
      <c r="R344" s="102"/>
      <c r="S344" s="102"/>
      <c r="T344" s="102"/>
      <c r="U344" s="102"/>
      <c r="V344" s="46">
        <f t="shared" si="146"/>
        <v>7</v>
      </c>
      <c r="W344" s="46">
        <v>22.5</v>
      </c>
      <c r="X344" s="120">
        <f t="shared" si="147"/>
        <v>33.5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/>
      <c r="AE344" s="102"/>
      <c r="AF344" s="102"/>
      <c r="AG344" s="102"/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/>
      <c r="AT344" s="102"/>
      <c r="AU344" s="102"/>
      <c r="AV344" s="102"/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/>
      <c r="BI344" s="102"/>
      <c r="BJ344" s="102"/>
      <c r="BK344" s="102"/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/>
      <c r="BX344" s="102"/>
      <c r="BY344" s="102"/>
      <c r="BZ344" s="102"/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0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7</v>
      </c>
      <c r="CU344" s="53">
        <f t="shared" si="159"/>
        <v>0.17948717948717949</v>
      </c>
    </row>
    <row r="345" spans="1:9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/>
      <c r="P345" s="102"/>
      <c r="Q345" s="102"/>
      <c r="R345" s="102"/>
      <c r="S345" s="102"/>
      <c r="T345" s="102"/>
      <c r="U345" s="102"/>
      <c r="V345" s="46">
        <f t="shared" si="146"/>
        <v>1</v>
      </c>
      <c r="W345" s="46">
        <v>4</v>
      </c>
      <c r="X345" s="120">
        <f t="shared" si="147"/>
        <v>5</v>
      </c>
      <c r="Y345" s="102">
        <v>0</v>
      </c>
      <c r="Z345" s="102">
        <v>0</v>
      </c>
      <c r="AA345" s="102">
        <v>0</v>
      </c>
      <c r="AB345" s="102">
        <v>0</v>
      </c>
      <c r="AC345" s="102">
        <v>0</v>
      </c>
      <c r="AD345" s="102"/>
      <c r="AE345" s="102"/>
      <c r="AF345" s="102"/>
      <c r="AG345" s="102"/>
      <c r="AH345" s="102"/>
      <c r="AI345" s="102"/>
      <c r="AJ345" s="102"/>
      <c r="AK345" s="46">
        <f t="shared" si="148"/>
        <v>0</v>
      </c>
      <c r="AL345" s="54">
        <v>15.5</v>
      </c>
      <c r="AM345" s="120">
        <f t="shared" si="149"/>
        <v>15.5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/>
      <c r="AT345" s="102"/>
      <c r="AU345" s="102"/>
      <c r="AV345" s="102"/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/>
      <c r="BI345" s="102"/>
      <c r="BJ345" s="102"/>
      <c r="BK345" s="102"/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/>
      <c r="BX345" s="102"/>
      <c r="BY345" s="102"/>
      <c r="BZ345" s="102"/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0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1</v>
      </c>
      <c r="CU345" s="53">
        <f t="shared" si="159"/>
        <v>4.6511627906976744E-2</v>
      </c>
    </row>
    <row r="346" spans="1:9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11</v>
      </c>
      <c r="K346" s="102">
        <v>4</v>
      </c>
      <c r="L346" s="102">
        <v>12</v>
      </c>
      <c r="M346" s="102">
        <v>10</v>
      </c>
      <c r="N346" s="102">
        <v>0</v>
      </c>
      <c r="O346" s="102"/>
      <c r="P346" s="102"/>
      <c r="Q346" s="102"/>
      <c r="R346" s="102"/>
      <c r="S346" s="102"/>
      <c r="T346" s="102"/>
      <c r="U346" s="102"/>
      <c r="V346" s="46">
        <f t="shared" si="146"/>
        <v>37</v>
      </c>
      <c r="W346" s="46">
        <v>25.5</v>
      </c>
      <c r="X346" s="120">
        <f t="shared" si="147"/>
        <v>84.5</v>
      </c>
      <c r="Y346" s="102">
        <v>1</v>
      </c>
      <c r="Z346" s="102">
        <v>1</v>
      </c>
      <c r="AA346" s="102">
        <v>3</v>
      </c>
      <c r="AB346" s="102">
        <v>3</v>
      </c>
      <c r="AC346" s="102">
        <v>0</v>
      </c>
      <c r="AD346" s="102"/>
      <c r="AE346" s="102"/>
      <c r="AF346" s="102"/>
      <c r="AG346" s="102"/>
      <c r="AH346" s="102"/>
      <c r="AI346" s="102"/>
      <c r="AJ346" s="102"/>
      <c r="AK346" s="46">
        <f t="shared" si="148"/>
        <v>8</v>
      </c>
      <c r="AL346" s="54">
        <v>163.5</v>
      </c>
      <c r="AM346" s="120">
        <f t="shared" si="149"/>
        <v>177.5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/>
      <c r="AT346" s="102"/>
      <c r="AU346" s="102"/>
      <c r="AV346" s="102"/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/>
      <c r="BI346" s="102"/>
      <c r="BJ346" s="102"/>
      <c r="BK346" s="102"/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0</v>
      </c>
      <c r="BS346" s="102">
        <v>1</v>
      </c>
      <c r="BT346" s="102">
        <v>1</v>
      </c>
      <c r="BU346" s="102">
        <v>2</v>
      </c>
      <c r="BV346" s="102">
        <v>0</v>
      </c>
      <c r="BW346" s="102"/>
      <c r="BX346" s="102"/>
      <c r="BY346" s="102"/>
      <c r="BZ346" s="102"/>
      <c r="CA346" s="102"/>
      <c r="CB346" s="102"/>
      <c r="CC346" s="102"/>
      <c r="CD346" s="51">
        <f t="shared" si="154"/>
        <v>4</v>
      </c>
      <c r="CE346" s="54">
        <v>1.5</v>
      </c>
      <c r="CF346" s="120">
        <f t="shared" si="155"/>
        <v>8.5</v>
      </c>
      <c r="CG346" s="94">
        <f t="shared" si="156"/>
        <v>12</v>
      </c>
      <c r="CH346" s="94">
        <f t="shared" si="135"/>
        <v>6</v>
      </c>
      <c r="CI346" s="94">
        <f t="shared" si="136"/>
        <v>16</v>
      </c>
      <c r="CJ346" s="94">
        <f t="shared" si="137"/>
        <v>15</v>
      </c>
      <c r="CK346" s="94">
        <f t="shared" si="138"/>
        <v>0</v>
      </c>
      <c r="CL346" s="94">
        <f t="shared" si="139"/>
        <v>0</v>
      </c>
      <c r="CM346" s="94">
        <f t="shared" si="140"/>
        <v>0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49</v>
      </c>
      <c r="CU346" s="53">
        <f t="shared" si="159"/>
        <v>0.25454545454545452</v>
      </c>
    </row>
    <row r="347" spans="1:9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>
        <v>0</v>
      </c>
      <c r="M347" s="102">
        <v>1</v>
      </c>
      <c r="N347" s="102">
        <v>0</v>
      </c>
      <c r="O347" s="102"/>
      <c r="P347" s="102"/>
      <c r="Q347" s="102"/>
      <c r="R347" s="102"/>
      <c r="S347" s="102"/>
      <c r="T347" s="102"/>
      <c r="U347" s="102"/>
      <c r="V347" s="46">
        <f t="shared" si="146"/>
        <v>1</v>
      </c>
      <c r="W347" s="46">
        <v>4.5</v>
      </c>
      <c r="X347" s="120">
        <f t="shared" si="147"/>
        <v>6.5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/>
      <c r="AE347" s="102"/>
      <c r="AF347" s="102"/>
      <c r="AG347" s="102"/>
      <c r="AH347" s="102"/>
      <c r="AI347" s="102"/>
      <c r="AJ347" s="102"/>
      <c r="AK347" s="46">
        <f t="shared" si="148"/>
        <v>3</v>
      </c>
      <c r="AL347" s="54">
        <v>5.5</v>
      </c>
      <c r="AM347" s="120">
        <f t="shared" si="149"/>
        <v>11.5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/>
      <c r="AT347" s="102"/>
      <c r="AU347" s="102"/>
      <c r="AV347" s="102"/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/>
      <c r="BI347" s="102"/>
      <c r="BJ347" s="102"/>
      <c r="BK347" s="102"/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/>
      <c r="BX347" s="102"/>
      <c r="BY347" s="102"/>
      <c r="BZ347" s="102"/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0</v>
      </c>
      <c r="CL347" s="94">
        <f t="shared" si="139"/>
        <v>0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4</v>
      </c>
      <c r="CU347" s="53">
        <f t="shared" si="159"/>
        <v>0.4</v>
      </c>
    </row>
    <row r="348" spans="1:9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/>
      <c r="P348" s="102"/>
      <c r="Q348" s="102"/>
      <c r="R348" s="102"/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/>
      <c r="AE348" s="102"/>
      <c r="AF348" s="102"/>
      <c r="AG348" s="102"/>
      <c r="AH348" s="102"/>
      <c r="AI348" s="102"/>
      <c r="AJ348" s="102"/>
      <c r="AK348" s="46">
        <f t="shared" si="148"/>
        <v>3</v>
      </c>
      <c r="AL348" s="54">
        <v>76</v>
      </c>
      <c r="AM348" s="120">
        <f t="shared" si="149"/>
        <v>82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/>
      <c r="AT348" s="102"/>
      <c r="AU348" s="102"/>
      <c r="AV348" s="102"/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/>
      <c r="BI348" s="102"/>
      <c r="BJ348" s="102"/>
      <c r="BK348" s="102"/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/>
      <c r="BX348" s="102"/>
      <c r="BY348" s="102"/>
      <c r="BZ348" s="102"/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0</v>
      </c>
      <c r="CM348" s="94">
        <f t="shared" si="140"/>
        <v>0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3</v>
      </c>
      <c r="CU348" s="53">
        <f t="shared" si="159"/>
        <v>3.6585365853658534E-2</v>
      </c>
    </row>
    <row r="349" spans="1:9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/>
      <c r="P349" s="102"/>
      <c r="Q349" s="102"/>
      <c r="R349" s="102"/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0</v>
      </c>
      <c r="AD349" s="102"/>
      <c r="AE349" s="102"/>
      <c r="AF349" s="102"/>
      <c r="AG349" s="102"/>
      <c r="AH349" s="102"/>
      <c r="AI349" s="102"/>
      <c r="AJ349" s="102"/>
      <c r="AK349" s="46">
        <f t="shared" si="148"/>
        <v>10</v>
      </c>
      <c r="AL349" s="54">
        <v>39</v>
      </c>
      <c r="AM349" s="120">
        <f t="shared" si="149"/>
        <v>58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/>
      <c r="AT349" s="102"/>
      <c r="AU349" s="102"/>
      <c r="AV349" s="102"/>
      <c r="AW349" s="102"/>
      <c r="AX349" s="102"/>
      <c r="AY349" s="102"/>
      <c r="AZ349" s="46">
        <f t="shared" si="150"/>
        <v>0</v>
      </c>
      <c r="BA349" s="54">
        <v>0.5</v>
      </c>
      <c r="BB349" s="120">
        <f t="shared" si="151"/>
        <v>0.5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/>
      <c r="BI349" s="102"/>
      <c r="BJ349" s="102"/>
      <c r="BK349" s="102"/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/>
      <c r="BX349" s="102"/>
      <c r="BY349" s="102"/>
      <c r="BZ349" s="102"/>
      <c r="CA349" s="102"/>
      <c r="CB349" s="102"/>
      <c r="CC349" s="102"/>
      <c r="CD349" s="51">
        <f t="shared" si="154"/>
        <v>0</v>
      </c>
      <c r="CE349" s="54">
        <v>0</v>
      </c>
      <c r="CF349" s="120">
        <f t="shared" si="155"/>
        <v>0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0</v>
      </c>
      <c r="CL349" s="94">
        <f t="shared" si="139"/>
        <v>0</v>
      </c>
      <c r="CM349" s="94">
        <f t="shared" si="140"/>
        <v>0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10</v>
      </c>
      <c r="CU349" s="53">
        <f t="shared" si="159"/>
        <v>0.25</v>
      </c>
    </row>
    <row r="350" spans="1:9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>
        <v>0</v>
      </c>
      <c r="M350" s="102">
        <v>0</v>
      </c>
      <c r="N350" s="102">
        <v>0</v>
      </c>
      <c r="O350" s="102"/>
      <c r="P350" s="102"/>
      <c r="Q350" s="102"/>
      <c r="R350" s="102"/>
      <c r="S350" s="102"/>
      <c r="T350" s="102"/>
      <c r="U350" s="102"/>
      <c r="V350" s="46">
        <f t="shared" si="146"/>
        <v>7</v>
      </c>
      <c r="W350" s="46">
        <v>1.5</v>
      </c>
      <c r="X350" s="120">
        <f t="shared" si="147"/>
        <v>8.5</v>
      </c>
      <c r="Y350" s="102">
        <v>1</v>
      </c>
      <c r="Z350" s="102">
        <v>3</v>
      </c>
      <c r="AA350" s="102">
        <v>2</v>
      </c>
      <c r="AB350" s="102">
        <v>3</v>
      </c>
      <c r="AC350" s="102">
        <v>0</v>
      </c>
      <c r="AD350" s="102"/>
      <c r="AE350" s="102"/>
      <c r="AF350" s="102"/>
      <c r="AG350" s="102"/>
      <c r="AH350" s="102"/>
      <c r="AI350" s="102"/>
      <c r="AJ350" s="102"/>
      <c r="AK350" s="46">
        <f t="shared" si="148"/>
        <v>9</v>
      </c>
      <c r="AL350" s="54">
        <v>4.5</v>
      </c>
      <c r="AM350" s="120">
        <f t="shared" si="149"/>
        <v>18.5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/>
      <c r="AT350" s="102"/>
      <c r="AU350" s="102"/>
      <c r="AV350" s="102"/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/>
      <c r="BI350" s="102"/>
      <c r="BJ350" s="102"/>
      <c r="BK350" s="102"/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/>
      <c r="BX350" s="102"/>
      <c r="BY350" s="102"/>
      <c r="BZ350" s="102"/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0</v>
      </c>
      <c r="CL350" s="94">
        <f t="shared" si="139"/>
        <v>0</v>
      </c>
      <c r="CM350" s="94">
        <f t="shared" si="140"/>
        <v>0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16</v>
      </c>
      <c r="CU350" s="53">
        <f t="shared" si="159"/>
        <v>2.6666666666666665</v>
      </c>
    </row>
    <row r="351" spans="1:9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/>
      <c r="P351" s="102"/>
      <c r="Q351" s="102"/>
      <c r="R351" s="102"/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/>
      <c r="AE351" s="102"/>
      <c r="AF351" s="102"/>
      <c r="AG351" s="102"/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/>
      <c r="AT351" s="102"/>
      <c r="AU351" s="102"/>
      <c r="AV351" s="102"/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/>
      <c r="BI351" s="102"/>
      <c r="BJ351" s="102"/>
      <c r="BK351" s="102"/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/>
      <c r="BX351" s="102"/>
      <c r="BY351" s="102"/>
      <c r="BZ351" s="102"/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>
        <v>0</v>
      </c>
      <c r="M352" s="102">
        <v>0</v>
      </c>
      <c r="N352" s="102">
        <v>0</v>
      </c>
      <c r="O352" s="102"/>
      <c r="P352" s="102"/>
      <c r="Q352" s="102"/>
      <c r="R352" s="102"/>
      <c r="S352" s="102"/>
      <c r="T352" s="102"/>
      <c r="U352" s="102"/>
      <c r="V352" s="46">
        <f t="shared" si="146"/>
        <v>0</v>
      </c>
      <c r="W352" s="46">
        <v>1</v>
      </c>
      <c r="X352" s="120">
        <f t="shared" si="147"/>
        <v>1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/>
      <c r="AE352" s="102"/>
      <c r="AF352" s="102"/>
      <c r="AG352" s="102"/>
      <c r="AH352" s="102"/>
      <c r="AI352" s="102"/>
      <c r="AJ352" s="102"/>
      <c r="AK352" s="46">
        <f t="shared" si="148"/>
        <v>1</v>
      </c>
      <c r="AL352" s="54">
        <v>4</v>
      </c>
      <c r="AM352" s="120">
        <f t="shared" si="149"/>
        <v>5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/>
      <c r="AT352" s="102"/>
      <c r="AU352" s="102"/>
      <c r="AV352" s="102"/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/>
      <c r="BI352" s="102"/>
      <c r="BJ352" s="102"/>
      <c r="BK352" s="102"/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/>
      <c r="BX352" s="102"/>
      <c r="BY352" s="102"/>
      <c r="BZ352" s="102"/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1</v>
      </c>
      <c r="CU352" s="53">
        <f t="shared" si="159"/>
        <v>0.2</v>
      </c>
    </row>
    <row r="353" spans="1:9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2</v>
      </c>
      <c r="L353" s="102">
        <v>1</v>
      </c>
      <c r="M353" s="102">
        <v>8</v>
      </c>
      <c r="N353" s="102">
        <v>0</v>
      </c>
      <c r="O353" s="102"/>
      <c r="P353" s="102"/>
      <c r="Q353" s="102"/>
      <c r="R353" s="102"/>
      <c r="S353" s="102"/>
      <c r="T353" s="102"/>
      <c r="U353" s="102"/>
      <c r="V353" s="46">
        <f t="shared" si="146"/>
        <v>12</v>
      </c>
      <c r="W353" s="46">
        <v>55.5</v>
      </c>
      <c r="X353" s="120">
        <f t="shared" si="147"/>
        <v>76.5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0</v>
      </c>
      <c r="AD353" s="102"/>
      <c r="AE353" s="102"/>
      <c r="AF353" s="102"/>
      <c r="AG353" s="102"/>
      <c r="AH353" s="102"/>
      <c r="AI353" s="102"/>
      <c r="AJ353" s="102"/>
      <c r="AK353" s="46">
        <f t="shared" si="148"/>
        <v>86</v>
      </c>
      <c r="AL353" s="54">
        <v>23</v>
      </c>
      <c r="AM353" s="120">
        <f t="shared" si="149"/>
        <v>162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/>
      <c r="AT353" s="102"/>
      <c r="AU353" s="102"/>
      <c r="AV353" s="102"/>
      <c r="AW353" s="102"/>
      <c r="AX353" s="102"/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/>
      <c r="BI353" s="102"/>
      <c r="BJ353" s="102"/>
      <c r="BK353" s="102"/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/>
      <c r="BX353" s="102"/>
      <c r="BY353" s="102"/>
      <c r="BZ353" s="102"/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1</v>
      </c>
      <c r="CL353" s="94">
        <f t="shared" si="139"/>
        <v>0</v>
      </c>
      <c r="CM353" s="94">
        <f t="shared" si="140"/>
        <v>0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100</v>
      </c>
      <c r="CU353" s="53">
        <f t="shared" si="159"/>
        <v>1.2195121951219512</v>
      </c>
    </row>
    <row r="354" spans="1:9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/>
      <c r="P354" s="102"/>
      <c r="Q354" s="102"/>
      <c r="R354" s="102"/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/>
      <c r="AE354" s="102"/>
      <c r="AF354" s="102"/>
      <c r="AG354" s="102"/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/>
      <c r="AT354" s="102"/>
      <c r="AU354" s="102"/>
      <c r="AV354" s="102"/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/>
      <c r="BI354" s="102"/>
      <c r="BJ354" s="102"/>
      <c r="BK354" s="102"/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/>
      <c r="BX354" s="102"/>
      <c r="BY354" s="102"/>
      <c r="BZ354" s="102"/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/>
      <c r="P355" s="102"/>
      <c r="Q355" s="102"/>
      <c r="R355" s="102"/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/>
      <c r="AE355" s="102"/>
      <c r="AF355" s="102"/>
      <c r="AG355" s="102"/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/>
      <c r="AT355" s="102"/>
      <c r="AU355" s="102"/>
      <c r="AV355" s="102"/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/>
      <c r="BI355" s="102"/>
      <c r="BJ355" s="102"/>
      <c r="BK355" s="102"/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/>
      <c r="BX355" s="102"/>
      <c r="BY355" s="102"/>
      <c r="BZ355" s="102"/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/>
      <c r="P356" s="102"/>
      <c r="Q356" s="102"/>
      <c r="R356" s="102"/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/>
      <c r="AE356" s="102"/>
      <c r="AF356" s="102"/>
      <c r="AG356" s="102"/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/>
      <c r="AT356" s="102"/>
      <c r="AU356" s="102"/>
      <c r="AV356" s="102"/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/>
      <c r="BI356" s="102"/>
      <c r="BJ356" s="102"/>
      <c r="BK356" s="102"/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/>
      <c r="BX356" s="102"/>
      <c r="BY356" s="102"/>
      <c r="BZ356" s="102"/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/>
      <c r="P357" s="102"/>
      <c r="Q357" s="102"/>
      <c r="R357" s="102"/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/>
      <c r="AE357" s="102"/>
      <c r="AF357" s="102"/>
      <c r="AG357" s="102"/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/>
      <c r="AT357" s="102"/>
      <c r="AU357" s="102"/>
      <c r="AV357" s="102"/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/>
      <c r="BI357" s="102"/>
      <c r="BJ357" s="102"/>
      <c r="BK357" s="102"/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/>
      <c r="BX357" s="102"/>
      <c r="BY357" s="102"/>
      <c r="BZ357" s="102"/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/>
      <c r="P358" s="102"/>
      <c r="Q358" s="102"/>
      <c r="R358" s="102"/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/>
      <c r="AE358" s="102"/>
      <c r="AF358" s="102"/>
      <c r="AG358" s="102"/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/>
      <c r="AT358" s="102"/>
      <c r="AU358" s="102"/>
      <c r="AV358" s="102"/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/>
      <c r="BI358" s="102"/>
      <c r="BJ358" s="102"/>
      <c r="BK358" s="102"/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/>
      <c r="BX358" s="102"/>
      <c r="BY358" s="102"/>
      <c r="BZ358" s="102"/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/>
      <c r="P359" s="102"/>
      <c r="Q359" s="102"/>
      <c r="R359" s="102"/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/>
      <c r="AE359" s="102"/>
      <c r="AF359" s="102"/>
      <c r="AG359" s="102"/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/>
      <c r="AT359" s="102"/>
      <c r="AU359" s="102"/>
      <c r="AV359" s="102"/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/>
      <c r="BI359" s="102"/>
      <c r="BJ359" s="102"/>
      <c r="BK359" s="102"/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/>
      <c r="BX359" s="102"/>
      <c r="BY359" s="102"/>
      <c r="BZ359" s="102"/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/>
      <c r="P360" s="102"/>
      <c r="Q360" s="102"/>
      <c r="R360" s="102"/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/>
      <c r="AE360" s="102"/>
      <c r="AF360" s="102"/>
      <c r="AG360" s="102"/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/>
      <c r="AT360" s="102"/>
      <c r="AU360" s="102"/>
      <c r="AV360" s="102"/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/>
      <c r="BI360" s="102"/>
      <c r="BJ360" s="102"/>
      <c r="BK360" s="102"/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/>
      <c r="BX360" s="102"/>
      <c r="BY360" s="102"/>
      <c r="BZ360" s="102"/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/>
      <c r="P361" s="102"/>
      <c r="Q361" s="102"/>
      <c r="R361" s="102"/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/>
      <c r="AE361" s="102"/>
      <c r="AF361" s="102"/>
      <c r="AG361" s="102"/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/>
      <c r="AT361" s="102"/>
      <c r="AU361" s="102"/>
      <c r="AV361" s="102"/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/>
      <c r="BI361" s="102"/>
      <c r="BJ361" s="102"/>
      <c r="BK361" s="102"/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/>
      <c r="BX361" s="102"/>
      <c r="BY361" s="102"/>
      <c r="BZ361" s="102"/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/>
      <c r="P362" s="102"/>
      <c r="Q362" s="102"/>
      <c r="R362" s="102"/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/>
      <c r="AE362" s="102"/>
      <c r="AF362" s="102"/>
      <c r="AG362" s="102"/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/>
      <c r="AT362" s="102"/>
      <c r="AU362" s="102"/>
      <c r="AV362" s="102"/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/>
      <c r="BI362" s="102"/>
      <c r="BJ362" s="102"/>
      <c r="BK362" s="102"/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/>
      <c r="BX362" s="102"/>
      <c r="BY362" s="102"/>
      <c r="BZ362" s="102"/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/>
      <c r="P363" s="102"/>
      <c r="Q363" s="102"/>
      <c r="R363" s="102"/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/>
      <c r="AE363" s="102"/>
      <c r="AF363" s="102"/>
      <c r="AG363" s="102"/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/>
      <c r="AT363" s="102"/>
      <c r="AU363" s="102"/>
      <c r="AV363" s="102"/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/>
      <c r="BI363" s="102"/>
      <c r="BJ363" s="102"/>
      <c r="BK363" s="102"/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/>
      <c r="BX363" s="102"/>
      <c r="BY363" s="102"/>
      <c r="BZ363" s="102"/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/>
      <c r="P364" s="102"/>
      <c r="Q364" s="102"/>
      <c r="R364" s="102"/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/>
      <c r="AE364" s="102"/>
      <c r="AF364" s="102"/>
      <c r="AG364" s="102"/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/>
      <c r="AT364" s="102"/>
      <c r="AU364" s="102"/>
      <c r="AV364" s="102"/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/>
      <c r="BI364" s="102"/>
      <c r="BJ364" s="102"/>
      <c r="BK364" s="102"/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/>
      <c r="BX364" s="102"/>
      <c r="BY364" s="102"/>
      <c r="BZ364" s="102"/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/>
      <c r="P365" s="102"/>
      <c r="Q365" s="102"/>
      <c r="R365" s="102"/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/>
      <c r="AE365" s="102"/>
      <c r="AF365" s="102"/>
      <c r="AG365" s="102"/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/>
      <c r="AT365" s="102"/>
      <c r="AU365" s="102"/>
      <c r="AV365" s="102"/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/>
      <c r="BI365" s="102"/>
      <c r="BJ365" s="102"/>
      <c r="BK365" s="102"/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/>
      <c r="BX365" s="102"/>
      <c r="BY365" s="102"/>
      <c r="BZ365" s="102"/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/>
      <c r="P366" s="102"/>
      <c r="Q366" s="102"/>
      <c r="R366" s="102"/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/>
      <c r="AE366" s="102"/>
      <c r="AF366" s="102"/>
      <c r="AG366" s="102"/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/>
      <c r="AT366" s="102"/>
      <c r="AU366" s="102"/>
      <c r="AV366" s="102"/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/>
      <c r="BI366" s="102"/>
      <c r="BJ366" s="102"/>
      <c r="BK366" s="102"/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/>
      <c r="BX366" s="102"/>
      <c r="BY366" s="102"/>
      <c r="BZ366" s="102"/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/>
      <c r="P367" s="102"/>
      <c r="Q367" s="102"/>
      <c r="R367" s="102"/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/>
      <c r="AE367" s="102"/>
      <c r="AF367" s="102"/>
      <c r="AG367" s="102"/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/>
      <c r="AT367" s="102"/>
      <c r="AU367" s="102"/>
      <c r="AV367" s="102"/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/>
      <c r="BI367" s="102"/>
      <c r="BJ367" s="102"/>
      <c r="BK367" s="102"/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/>
      <c r="BX367" s="102"/>
      <c r="BY367" s="102"/>
      <c r="BZ367" s="102"/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/>
      <c r="P368" s="102"/>
      <c r="Q368" s="102"/>
      <c r="R368" s="102"/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/>
      <c r="AE368" s="102"/>
      <c r="AF368" s="102"/>
      <c r="AG368" s="102"/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/>
      <c r="AT368" s="102"/>
      <c r="AU368" s="102"/>
      <c r="AV368" s="102"/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/>
      <c r="BI368" s="102"/>
      <c r="BJ368" s="102"/>
      <c r="BK368" s="102"/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/>
      <c r="BX368" s="102"/>
      <c r="BY368" s="102"/>
      <c r="BZ368" s="102"/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/>
      <c r="P369" s="102"/>
      <c r="Q369" s="102"/>
      <c r="R369" s="102"/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/>
      <c r="AE369" s="102"/>
      <c r="AF369" s="102"/>
      <c r="AG369" s="102"/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/>
      <c r="AT369" s="102"/>
      <c r="AU369" s="102"/>
      <c r="AV369" s="102"/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/>
      <c r="BI369" s="102"/>
      <c r="BJ369" s="102"/>
      <c r="BK369" s="102"/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/>
      <c r="BX369" s="102"/>
      <c r="BY369" s="102"/>
      <c r="BZ369" s="102"/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/>
      <c r="P370" s="102"/>
      <c r="Q370" s="102"/>
      <c r="R370" s="102"/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/>
      <c r="AE370" s="102"/>
      <c r="AF370" s="102"/>
      <c r="AG370" s="102"/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/>
      <c r="AT370" s="102"/>
      <c r="AU370" s="102"/>
      <c r="AV370" s="102"/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/>
      <c r="BI370" s="102"/>
      <c r="BJ370" s="102"/>
      <c r="BK370" s="102"/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/>
      <c r="BX370" s="102"/>
      <c r="BY370" s="102"/>
      <c r="BZ370" s="102"/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/>
      <c r="P371" s="102"/>
      <c r="Q371" s="102"/>
      <c r="R371" s="102"/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/>
      <c r="AE371" s="102"/>
      <c r="AF371" s="102"/>
      <c r="AG371" s="102"/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/>
      <c r="AT371" s="102"/>
      <c r="AU371" s="102"/>
      <c r="AV371" s="102"/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/>
      <c r="BI371" s="102"/>
      <c r="BJ371" s="102"/>
      <c r="BK371" s="102"/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/>
      <c r="BX371" s="102"/>
      <c r="BY371" s="102"/>
      <c r="BZ371" s="102"/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/>
      <c r="P372" s="102"/>
      <c r="Q372" s="102"/>
      <c r="R372" s="102"/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/>
      <c r="AE372" s="102"/>
      <c r="AF372" s="102"/>
      <c r="AG372" s="102"/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/>
      <c r="AT372" s="102"/>
      <c r="AU372" s="102"/>
      <c r="AV372" s="102"/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/>
      <c r="BI372" s="102"/>
      <c r="BJ372" s="102"/>
      <c r="BK372" s="102"/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/>
      <c r="BX372" s="102"/>
      <c r="BY372" s="102"/>
      <c r="BZ372" s="102"/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/>
      <c r="P373" s="102"/>
      <c r="Q373" s="102"/>
      <c r="R373" s="102"/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/>
      <c r="AE373" s="102"/>
      <c r="AF373" s="102"/>
      <c r="AG373" s="102"/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/>
      <c r="AT373" s="102"/>
      <c r="AU373" s="102"/>
      <c r="AV373" s="102"/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/>
      <c r="BI373" s="102"/>
      <c r="BJ373" s="102"/>
      <c r="BK373" s="102"/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/>
      <c r="BX373" s="102"/>
      <c r="BY373" s="102"/>
      <c r="BZ373" s="102"/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/>
      <c r="P374" s="102"/>
      <c r="Q374" s="102"/>
      <c r="R374" s="102"/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/>
      <c r="AE374" s="102"/>
      <c r="AF374" s="102"/>
      <c r="AG374" s="102"/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/>
      <c r="AT374" s="102"/>
      <c r="AU374" s="102"/>
      <c r="AV374" s="102"/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/>
      <c r="BI374" s="102"/>
      <c r="BJ374" s="102"/>
      <c r="BK374" s="102"/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/>
      <c r="BX374" s="102"/>
      <c r="BY374" s="102"/>
      <c r="BZ374" s="102"/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/>
      <c r="P375" s="102"/>
      <c r="Q375" s="102"/>
      <c r="R375" s="102"/>
      <c r="S375" s="102"/>
      <c r="T375" s="102"/>
      <c r="U375" s="102"/>
      <c r="V375" s="46">
        <f t="shared" si="146"/>
        <v>0</v>
      </c>
      <c r="W375" s="46">
        <v>3</v>
      </c>
      <c r="X375" s="120">
        <f t="shared" si="147"/>
        <v>3</v>
      </c>
      <c r="Y375" s="102">
        <v>0</v>
      </c>
      <c r="Z375" s="102">
        <v>2</v>
      </c>
      <c r="AA375" s="102">
        <v>4</v>
      </c>
      <c r="AB375" s="102">
        <v>1</v>
      </c>
      <c r="AC375" s="102">
        <v>0</v>
      </c>
      <c r="AD375" s="102"/>
      <c r="AE375" s="102"/>
      <c r="AF375" s="102"/>
      <c r="AG375" s="102"/>
      <c r="AH375" s="102"/>
      <c r="AI375" s="102"/>
      <c r="AJ375" s="102"/>
      <c r="AK375" s="46">
        <f t="shared" si="148"/>
        <v>7</v>
      </c>
      <c r="AL375" s="54">
        <v>32</v>
      </c>
      <c r="AM375" s="120">
        <f t="shared" si="149"/>
        <v>44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/>
      <c r="AT375" s="102"/>
      <c r="AU375" s="102"/>
      <c r="AV375" s="102"/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/>
      <c r="BI375" s="102"/>
      <c r="BJ375" s="102"/>
      <c r="BK375" s="102"/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/>
      <c r="BX375" s="102"/>
      <c r="BY375" s="102"/>
      <c r="BZ375" s="102"/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0</v>
      </c>
      <c r="CL375" s="94">
        <f t="shared" si="139"/>
        <v>0</v>
      </c>
      <c r="CM375" s="94">
        <f t="shared" si="140"/>
        <v>0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8</v>
      </c>
      <c r="CU375" s="53">
        <f t="shared" si="159"/>
        <v>0.22857142857142856</v>
      </c>
    </row>
    <row r="376" spans="1:9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/>
      <c r="P376" s="102"/>
      <c r="Q376" s="102"/>
      <c r="R376" s="102"/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/>
      <c r="AE376" s="102"/>
      <c r="AF376" s="102"/>
      <c r="AG376" s="102"/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/>
      <c r="AT376" s="102"/>
      <c r="AU376" s="102"/>
      <c r="AV376" s="102"/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/>
      <c r="BI376" s="102"/>
      <c r="BJ376" s="102"/>
      <c r="BK376" s="102"/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/>
      <c r="BX376" s="102"/>
      <c r="BY376" s="102"/>
      <c r="BZ376" s="102"/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/>
      <c r="P377" s="102"/>
      <c r="Q377" s="102"/>
      <c r="R377" s="102"/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/>
      <c r="AE377" s="102"/>
      <c r="AF377" s="102"/>
      <c r="AG377" s="102"/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/>
      <c r="AT377" s="102"/>
      <c r="AU377" s="102"/>
      <c r="AV377" s="102"/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/>
      <c r="BI377" s="102"/>
      <c r="BJ377" s="102"/>
      <c r="BK377" s="102"/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/>
      <c r="BX377" s="102"/>
      <c r="BY377" s="102"/>
      <c r="BZ377" s="102"/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/>
      <c r="P378" s="102"/>
      <c r="Q378" s="102"/>
      <c r="R378" s="102"/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/>
      <c r="AE378" s="102"/>
      <c r="AF378" s="102"/>
      <c r="AG378" s="102"/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/>
      <c r="AT378" s="102"/>
      <c r="AU378" s="102"/>
      <c r="AV378" s="102"/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/>
      <c r="BI378" s="102"/>
      <c r="BJ378" s="102"/>
      <c r="BK378" s="102"/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/>
      <c r="BX378" s="102"/>
      <c r="BY378" s="102"/>
      <c r="BZ378" s="102"/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/>
      <c r="P379" s="102"/>
      <c r="Q379" s="102"/>
      <c r="R379" s="102"/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/>
      <c r="AE379" s="102"/>
      <c r="AF379" s="102"/>
      <c r="AG379" s="102"/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/>
      <c r="AT379" s="102"/>
      <c r="AU379" s="102"/>
      <c r="AV379" s="102"/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/>
      <c r="BI379" s="102"/>
      <c r="BJ379" s="102"/>
      <c r="BK379" s="102"/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/>
      <c r="BX379" s="102"/>
      <c r="BY379" s="102"/>
      <c r="BZ379" s="102"/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1</v>
      </c>
      <c r="L380" s="102">
        <v>0</v>
      </c>
      <c r="M380" s="102">
        <v>0</v>
      </c>
      <c r="N380" s="102">
        <v>0</v>
      </c>
      <c r="O380" s="102"/>
      <c r="P380" s="102"/>
      <c r="Q380" s="102"/>
      <c r="R380" s="102"/>
      <c r="S380" s="102"/>
      <c r="T380" s="102"/>
      <c r="U380" s="102"/>
      <c r="V380" s="46">
        <f t="shared" si="146"/>
        <v>1</v>
      </c>
      <c r="W380" s="46">
        <v>0</v>
      </c>
      <c r="X380" s="120">
        <f t="shared" si="147"/>
        <v>1</v>
      </c>
      <c r="Y380" s="102">
        <v>2</v>
      </c>
      <c r="Z380" s="102">
        <v>0</v>
      </c>
      <c r="AA380" s="102">
        <v>0</v>
      </c>
      <c r="AB380" s="102">
        <v>4</v>
      </c>
      <c r="AC380" s="102">
        <v>0</v>
      </c>
      <c r="AD380" s="102"/>
      <c r="AE380" s="102"/>
      <c r="AF380" s="102"/>
      <c r="AG380" s="102"/>
      <c r="AH380" s="102"/>
      <c r="AI380" s="102"/>
      <c r="AJ380" s="102"/>
      <c r="AK380" s="46">
        <f t="shared" si="148"/>
        <v>6</v>
      </c>
      <c r="AL380" s="54">
        <v>5.5</v>
      </c>
      <c r="AM380" s="120">
        <f t="shared" si="149"/>
        <v>15.5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/>
      <c r="AT380" s="102"/>
      <c r="AU380" s="102"/>
      <c r="AV380" s="102"/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/>
      <c r="BI380" s="102"/>
      <c r="BJ380" s="102"/>
      <c r="BK380" s="102"/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/>
      <c r="BX380" s="102"/>
      <c r="BY380" s="102"/>
      <c r="BZ380" s="102"/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0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7</v>
      </c>
      <c r="CU380" s="53">
        <f t="shared" si="159"/>
        <v>1.2727272727272727</v>
      </c>
    </row>
    <row r="381" spans="1:9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/>
      <c r="P381" s="102"/>
      <c r="Q381" s="102"/>
      <c r="R381" s="102"/>
      <c r="S381" s="102"/>
      <c r="T381" s="102"/>
      <c r="U381" s="102"/>
      <c r="V381" s="46">
        <f t="shared" si="146"/>
        <v>0</v>
      </c>
      <c r="W381" s="46">
        <v>3</v>
      </c>
      <c r="X381" s="120">
        <f t="shared" si="147"/>
        <v>3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/>
      <c r="AE381" s="102"/>
      <c r="AF381" s="102"/>
      <c r="AG381" s="102"/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/>
      <c r="AT381" s="102"/>
      <c r="AU381" s="102"/>
      <c r="AV381" s="102"/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/>
      <c r="BI381" s="102"/>
      <c r="BJ381" s="102"/>
      <c r="BK381" s="102"/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/>
      <c r="BX381" s="102"/>
      <c r="BY381" s="102"/>
      <c r="BZ381" s="102"/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0</v>
      </c>
      <c r="CU381" s="53">
        <f t="shared" si="159"/>
        <v>0</v>
      </c>
    </row>
    <row r="382" spans="1:9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2</v>
      </c>
      <c r="L382" s="102">
        <v>2</v>
      </c>
      <c r="M382" s="102">
        <v>2</v>
      </c>
      <c r="N382" s="102">
        <v>0</v>
      </c>
      <c r="O382" s="102"/>
      <c r="P382" s="102"/>
      <c r="Q382" s="102"/>
      <c r="R382" s="102"/>
      <c r="S382" s="102"/>
      <c r="T382" s="102"/>
      <c r="U382" s="102"/>
      <c r="V382" s="46">
        <f t="shared" si="146"/>
        <v>10</v>
      </c>
      <c r="W382" s="46">
        <v>30.5</v>
      </c>
      <c r="X382" s="120">
        <f t="shared" si="147"/>
        <v>44.5</v>
      </c>
      <c r="Y382" s="102">
        <v>6</v>
      </c>
      <c r="Z382" s="102">
        <v>1</v>
      </c>
      <c r="AA382" s="102">
        <v>16</v>
      </c>
      <c r="AB382" s="102">
        <v>1</v>
      </c>
      <c r="AC382" s="102">
        <v>0</v>
      </c>
      <c r="AD382" s="102"/>
      <c r="AE382" s="102"/>
      <c r="AF382" s="102"/>
      <c r="AG382" s="102"/>
      <c r="AH382" s="102"/>
      <c r="AI382" s="102"/>
      <c r="AJ382" s="102"/>
      <c r="AK382" s="46">
        <f t="shared" si="148"/>
        <v>24</v>
      </c>
      <c r="AL382" s="54">
        <v>36.5</v>
      </c>
      <c r="AM382" s="120">
        <f t="shared" si="149"/>
        <v>77.5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/>
      <c r="AT382" s="102"/>
      <c r="AU382" s="102"/>
      <c r="AV382" s="102"/>
      <c r="AW382" s="102"/>
      <c r="AX382" s="102"/>
      <c r="AY382" s="102"/>
      <c r="AZ382" s="46">
        <f t="shared" si="150"/>
        <v>0</v>
      </c>
      <c r="BA382" s="54">
        <v>6</v>
      </c>
      <c r="BB382" s="120">
        <f t="shared" si="151"/>
        <v>6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/>
      <c r="BI382" s="102"/>
      <c r="BJ382" s="102"/>
      <c r="BK382" s="102"/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/>
      <c r="BX382" s="102"/>
      <c r="BY382" s="102"/>
      <c r="BZ382" s="102"/>
      <c r="CA382" s="102"/>
      <c r="CB382" s="102"/>
      <c r="CC382" s="102"/>
      <c r="CD382" s="51">
        <f t="shared" si="154"/>
        <v>1</v>
      </c>
      <c r="CE382" s="54">
        <v>0</v>
      </c>
      <c r="CF382" s="120">
        <f t="shared" si="155"/>
        <v>2</v>
      </c>
      <c r="CG382" s="94">
        <f t="shared" si="156"/>
        <v>10</v>
      </c>
      <c r="CH382" s="94">
        <f t="shared" si="135"/>
        <v>3</v>
      </c>
      <c r="CI382" s="94">
        <f t="shared" si="136"/>
        <v>18</v>
      </c>
      <c r="CJ382" s="94">
        <f t="shared" si="137"/>
        <v>3</v>
      </c>
      <c r="CK382" s="94">
        <f t="shared" si="138"/>
        <v>1</v>
      </c>
      <c r="CL382" s="94">
        <f t="shared" si="139"/>
        <v>0</v>
      </c>
      <c r="CM382" s="94">
        <f t="shared" si="140"/>
        <v>0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35</v>
      </c>
      <c r="CU382" s="53">
        <f t="shared" si="159"/>
        <v>0.47619047619047616</v>
      </c>
    </row>
    <row r="383" spans="1:9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/>
      <c r="P383" s="102"/>
      <c r="Q383" s="102"/>
      <c r="R383" s="102"/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0</v>
      </c>
      <c r="AD383" s="102"/>
      <c r="AE383" s="102"/>
      <c r="AF383" s="102"/>
      <c r="AG383" s="102"/>
      <c r="AH383" s="102"/>
      <c r="AI383" s="102"/>
      <c r="AJ383" s="102"/>
      <c r="AK383" s="46">
        <f t="shared" si="148"/>
        <v>0</v>
      </c>
      <c r="AL383" s="54">
        <v>3</v>
      </c>
      <c r="AM383" s="120">
        <f t="shared" si="149"/>
        <v>3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/>
      <c r="AT383" s="102"/>
      <c r="AU383" s="102"/>
      <c r="AV383" s="102"/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/>
      <c r="BI383" s="102"/>
      <c r="BJ383" s="102"/>
      <c r="BK383" s="102"/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0</v>
      </c>
      <c r="BV383" s="102">
        <v>0</v>
      </c>
      <c r="BW383" s="102"/>
      <c r="BX383" s="102"/>
      <c r="BY383" s="102"/>
      <c r="BZ383" s="102"/>
      <c r="CA383" s="102"/>
      <c r="CB383" s="102"/>
      <c r="CC383" s="102"/>
      <c r="CD383" s="51">
        <f t="shared" si="154"/>
        <v>16</v>
      </c>
      <c r="CE383" s="54">
        <v>5</v>
      </c>
      <c r="CF383" s="120">
        <f t="shared" si="155"/>
        <v>21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0</v>
      </c>
      <c r="CK383" s="94">
        <f t="shared" si="138"/>
        <v>0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20</v>
      </c>
      <c r="CU383" s="53">
        <f t="shared" si="159"/>
        <v>0.42105263157894735</v>
      </c>
    </row>
    <row r="384" spans="1:9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/>
      <c r="P384" s="102"/>
      <c r="Q384" s="102"/>
      <c r="R384" s="102"/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/>
      <c r="AE384" s="102"/>
      <c r="AF384" s="102"/>
      <c r="AG384" s="102"/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/>
      <c r="AT384" s="102"/>
      <c r="AU384" s="102"/>
      <c r="AV384" s="102"/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/>
      <c r="BI384" s="102"/>
      <c r="BJ384" s="102"/>
      <c r="BK384" s="102"/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/>
      <c r="BX384" s="102"/>
      <c r="BY384" s="102"/>
      <c r="BZ384" s="102"/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/>
      <c r="P385" s="102"/>
      <c r="Q385" s="102"/>
      <c r="R385" s="102"/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/>
      <c r="AE385" s="102"/>
      <c r="AF385" s="102"/>
      <c r="AG385" s="102"/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/>
      <c r="AT385" s="102"/>
      <c r="AU385" s="102"/>
      <c r="AV385" s="102"/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/>
      <c r="BI385" s="102"/>
      <c r="BJ385" s="102"/>
      <c r="BK385" s="102"/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/>
      <c r="BX385" s="102"/>
      <c r="BY385" s="102"/>
      <c r="BZ385" s="102"/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/>
      <c r="P386" s="102"/>
      <c r="Q386" s="102"/>
      <c r="R386" s="102"/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/>
      <c r="AE386" s="102"/>
      <c r="AF386" s="102"/>
      <c r="AG386" s="102"/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/>
      <c r="AT386" s="102"/>
      <c r="AU386" s="102"/>
      <c r="AV386" s="102"/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/>
      <c r="BI386" s="102"/>
      <c r="BJ386" s="102"/>
      <c r="BK386" s="102"/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/>
      <c r="BX386" s="102"/>
      <c r="BY386" s="102"/>
      <c r="BZ386" s="102"/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/>
      <c r="P387" s="102"/>
      <c r="Q387" s="102"/>
      <c r="R387" s="102"/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/>
      <c r="AE387" s="102"/>
      <c r="AF387" s="102"/>
      <c r="AG387" s="102"/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/>
      <c r="AT387" s="102"/>
      <c r="AU387" s="102"/>
      <c r="AV387" s="102"/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/>
      <c r="BI387" s="102"/>
      <c r="BJ387" s="102"/>
      <c r="BK387" s="102"/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/>
      <c r="BX387" s="102"/>
      <c r="BY387" s="102"/>
      <c r="BZ387" s="102"/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/>
      <c r="P388" s="102"/>
      <c r="Q388" s="102"/>
      <c r="R388" s="102"/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/>
      <c r="AE388" s="102"/>
      <c r="AF388" s="102"/>
      <c r="AG388" s="102"/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/>
      <c r="AT388" s="102"/>
      <c r="AU388" s="102"/>
      <c r="AV388" s="102"/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/>
      <c r="BI388" s="102"/>
      <c r="BJ388" s="102"/>
      <c r="BK388" s="102"/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/>
      <c r="BX388" s="102"/>
      <c r="BY388" s="102"/>
      <c r="BZ388" s="102"/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/>
      <c r="P389" s="102"/>
      <c r="Q389" s="102"/>
      <c r="R389" s="102"/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/>
      <c r="AE389" s="102"/>
      <c r="AF389" s="102"/>
      <c r="AG389" s="102"/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/>
      <c r="AT389" s="102"/>
      <c r="AU389" s="102"/>
      <c r="AV389" s="102"/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/>
      <c r="BI389" s="102"/>
      <c r="BJ389" s="102"/>
      <c r="BK389" s="102"/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/>
      <c r="BX389" s="102"/>
      <c r="BY389" s="102"/>
      <c r="BZ389" s="102"/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/>
      <c r="P390" s="102"/>
      <c r="Q390" s="102"/>
      <c r="R390" s="102"/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/>
      <c r="AE390" s="102"/>
      <c r="AF390" s="102"/>
      <c r="AG390" s="102"/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/>
      <c r="AT390" s="102"/>
      <c r="AU390" s="102"/>
      <c r="AV390" s="102"/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/>
      <c r="BI390" s="102"/>
      <c r="BJ390" s="102"/>
      <c r="BK390" s="102"/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/>
      <c r="BX390" s="102"/>
      <c r="BY390" s="102"/>
      <c r="BZ390" s="102"/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/>
      <c r="P391" s="102"/>
      <c r="Q391" s="102"/>
      <c r="R391" s="102"/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/>
      <c r="AE391" s="102"/>
      <c r="AF391" s="102"/>
      <c r="AG391" s="102"/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/>
      <c r="AT391" s="102"/>
      <c r="AU391" s="102"/>
      <c r="AV391" s="102"/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/>
      <c r="BI391" s="102"/>
      <c r="BJ391" s="102"/>
      <c r="BK391" s="102"/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/>
      <c r="BX391" s="102"/>
      <c r="BY391" s="102"/>
      <c r="BZ391" s="102"/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/>
      <c r="P392" s="102"/>
      <c r="Q392" s="102"/>
      <c r="R392" s="102"/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/>
      <c r="AE392" s="102"/>
      <c r="AF392" s="102"/>
      <c r="AG392" s="102"/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/>
      <c r="AT392" s="102"/>
      <c r="AU392" s="102"/>
      <c r="AV392" s="102"/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/>
      <c r="BI392" s="102"/>
      <c r="BJ392" s="102"/>
      <c r="BK392" s="102"/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/>
      <c r="BX392" s="102"/>
      <c r="BY392" s="102"/>
      <c r="BZ392" s="102"/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/>
      <c r="P393" s="102"/>
      <c r="Q393" s="102"/>
      <c r="R393" s="102"/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/>
      <c r="AE393" s="102"/>
      <c r="AF393" s="102"/>
      <c r="AG393" s="102"/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/>
      <c r="AT393" s="102"/>
      <c r="AU393" s="102"/>
      <c r="AV393" s="102"/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/>
      <c r="BI393" s="102"/>
      <c r="BJ393" s="102"/>
      <c r="BK393" s="102"/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/>
      <c r="BX393" s="102"/>
      <c r="BY393" s="102"/>
      <c r="BZ393" s="102"/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/>
      <c r="P394" s="102"/>
      <c r="Q394" s="102"/>
      <c r="R394" s="102"/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/>
      <c r="AE394" s="102"/>
      <c r="AF394" s="102"/>
      <c r="AG394" s="102"/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/>
      <c r="AT394" s="102"/>
      <c r="AU394" s="102"/>
      <c r="AV394" s="102"/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/>
      <c r="BI394" s="102"/>
      <c r="BJ394" s="102"/>
      <c r="BK394" s="102"/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/>
      <c r="BX394" s="102"/>
      <c r="BY394" s="102"/>
      <c r="BZ394" s="102"/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/>
      <c r="P395" s="102"/>
      <c r="Q395" s="102"/>
      <c r="R395" s="102"/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/>
      <c r="AE395" s="102"/>
      <c r="AF395" s="102"/>
      <c r="AG395" s="102"/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/>
      <c r="AT395" s="102"/>
      <c r="AU395" s="102"/>
      <c r="AV395" s="102"/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/>
      <c r="BI395" s="102"/>
      <c r="BJ395" s="102"/>
      <c r="BK395" s="102"/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/>
      <c r="BX395" s="102"/>
      <c r="BY395" s="102"/>
      <c r="BZ395" s="102"/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/>
      <c r="P396" s="102"/>
      <c r="Q396" s="102"/>
      <c r="R396" s="102"/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/>
      <c r="AE396" s="102"/>
      <c r="AF396" s="102"/>
      <c r="AG396" s="102"/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/>
      <c r="AT396" s="102"/>
      <c r="AU396" s="102"/>
      <c r="AV396" s="102"/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/>
      <c r="BI396" s="102"/>
      <c r="BJ396" s="102"/>
      <c r="BK396" s="102"/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/>
      <c r="BX396" s="102"/>
      <c r="BY396" s="102"/>
      <c r="BZ396" s="102"/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/>
      <c r="P397" s="102"/>
      <c r="Q397" s="102"/>
      <c r="R397" s="102"/>
      <c r="S397" s="102"/>
      <c r="T397" s="102"/>
      <c r="U397" s="102"/>
      <c r="V397" s="46">
        <f t="shared" si="185"/>
        <v>0</v>
      </c>
      <c r="W397" s="46">
        <v>52.5</v>
      </c>
      <c r="X397" s="120">
        <f t="shared" si="186"/>
        <v>52.5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0</v>
      </c>
      <c r="AD397" s="102"/>
      <c r="AE397" s="102"/>
      <c r="AF397" s="102"/>
      <c r="AG397" s="102"/>
      <c r="AH397" s="102"/>
      <c r="AI397" s="102"/>
      <c r="AJ397" s="102"/>
      <c r="AK397" s="46">
        <f t="shared" si="187"/>
        <v>26</v>
      </c>
      <c r="AL397" s="54">
        <v>27</v>
      </c>
      <c r="AM397" s="120">
        <f t="shared" si="188"/>
        <v>63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/>
      <c r="AT397" s="102"/>
      <c r="AU397" s="102"/>
      <c r="AV397" s="102"/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/>
      <c r="BI397" s="102"/>
      <c r="BJ397" s="102"/>
      <c r="BK397" s="102"/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/>
      <c r="BX397" s="102"/>
      <c r="BY397" s="102"/>
      <c r="BZ397" s="102"/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0</v>
      </c>
      <c r="CL397" s="94">
        <f t="shared" si="200"/>
        <v>0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26</v>
      </c>
      <c r="CU397" s="53">
        <f t="shared" si="208"/>
        <v>0.29714285714285715</v>
      </c>
    </row>
    <row r="398" spans="1:9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/>
      <c r="P398" s="102"/>
      <c r="Q398" s="102"/>
      <c r="R398" s="102"/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/>
      <c r="AE398" s="102"/>
      <c r="AF398" s="102"/>
      <c r="AG398" s="102"/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/>
      <c r="AT398" s="102"/>
      <c r="AU398" s="102"/>
      <c r="AV398" s="102"/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/>
      <c r="BI398" s="102"/>
      <c r="BJ398" s="102"/>
      <c r="BK398" s="102"/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/>
      <c r="BX398" s="102"/>
      <c r="BY398" s="102"/>
      <c r="BZ398" s="102"/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/>
      <c r="P399" s="102"/>
      <c r="Q399" s="102"/>
      <c r="R399" s="102"/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/>
      <c r="AE399" s="102"/>
      <c r="AF399" s="102"/>
      <c r="AG399" s="102"/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/>
      <c r="AT399" s="102"/>
      <c r="AU399" s="102"/>
      <c r="AV399" s="102"/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/>
      <c r="BI399" s="102"/>
      <c r="BJ399" s="102"/>
      <c r="BK399" s="102"/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/>
      <c r="BX399" s="102"/>
      <c r="BY399" s="102"/>
      <c r="BZ399" s="102"/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/>
      <c r="P400" s="102"/>
      <c r="Q400" s="102"/>
      <c r="R400" s="102"/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/>
      <c r="AE400" s="102"/>
      <c r="AF400" s="102"/>
      <c r="AG400" s="102"/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/>
      <c r="AT400" s="102"/>
      <c r="AU400" s="102"/>
      <c r="AV400" s="102"/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/>
      <c r="BI400" s="102"/>
      <c r="BJ400" s="102"/>
      <c r="BK400" s="102"/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/>
      <c r="BX400" s="102"/>
      <c r="BY400" s="102"/>
      <c r="BZ400" s="102"/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/>
      <c r="P401" s="102"/>
      <c r="Q401" s="102"/>
      <c r="R401" s="102"/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/>
      <c r="AE401" s="102"/>
      <c r="AF401" s="102"/>
      <c r="AG401" s="102"/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/>
      <c r="AT401" s="102"/>
      <c r="AU401" s="102"/>
      <c r="AV401" s="102"/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/>
      <c r="BI401" s="102"/>
      <c r="BJ401" s="102"/>
      <c r="BK401" s="102"/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/>
      <c r="BX401" s="102"/>
      <c r="BY401" s="102"/>
      <c r="BZ401" s="102"/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/>
      <c r="P402" s="102"/>
      <c r="Q402" s="102"/>
      <c r="R402" s="102"/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/>
      <c r="AE402" s="102"/>
      <c r="AF402" s="102"/>
      <c r="AG402" s="102"/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/>
      <c r="AT402" s="102"/>
      <c r="AU402" s="102"/>
      <c r="AV402" s="102"/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/>
      <c r="BI402" s="102"/>
      <c r="BJ402" s="102"/>
      <c r="BK402" s="102"/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/>
      <c r="BX402" s="102"/>
      <c r="BY402" s="102"/>
      <c r="BZ402" s="102"/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/>
      <c r="P403" s="102"/>
      <c r="Q403" s="102"/>
      <c r="R403" s="102"/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/>
      <c r="AE403" s="102"/>
      <c r="AF403" s="102"/>
      <c r="AG403" s="102"/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/>
      <c r="AT403" s="102"/>
      <c r="AU403" s="102"/>
      <c r="AV403" s="102"/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/>
      <c r="BI403" s="102"/>
      <c r="BJ403" s="102"/>
      <c r="BK403" s="102"/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/>
      <c r="BX403" s="102"/>
      <c r="BY403" s="102"/>
      <c r="BZ403" s="102"/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/>
      <c r="P404" s="102"/>
      <c r="Q404" s="102"/>
      <c r="R404" s="102"/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/>
      <c r="AE404" s="102"/>
      <c r="AF404" s="102"/>
      <c r="AG404" s="102"/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/>
      <c r="AT404" s="102"/>
      <c r="AU404" s="102"/>
      <c r="AV404" s="102"/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/>
      <c r="BI404" s="102"/>
      <c r="BJ404" s="102"/>
      <c r="BK404" s="102"/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/>
      <c r="BX404" s="102"/>
      <c r="BY404" s="102"/>
      <c r="BZ404" s="102"/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/>
      <c r="P405" s="102"/>
      <c r="Q405" s="102"/>
      <c r="R405" s="102"/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/>
      <c r="AE405" s="102"/>
      <c r="AF405" s="102"/>
      <c r="AG405" s="102"/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/>
      <c r="AT405" s="102"/>
      <c r="AU405" s="102"/>
      <c r="AV405" s="102"/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/>
      <c r="BI405" s="102"/>
      <c r="BJ405" s="102"/>
      <c r="BK405" s="102"/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/>
      <c r="BX405" s="102"/>
      <c r="BY405" s="102"/>
      <c r="BZ405" s="102"/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/>
      <c r="P406" s="102"/>
      <c r="Q406" s="102"/>
      <c r="R406" s="102"/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/>
      <c r="AE406" s="102"/>
      <c r="AF406" s="102"/>
      <c r="AG406" s="102"/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/>
      <c r="AT406" s="102"/>
      <c r="AU406" s="102"/>
      <c r="AV406" s="102"/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/>
      <c r="BI406" s="102"/>
      <c r="BJ406" s="102"/>
      <c r="BK406" s="102"/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/>
      <c r="BX406" s="102"/>
      <c r="BY406" s="102"/>
      <c r="BZ406" s="102"/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/>
      <c r="P407" s="102"/>
      <c r="Q407" s="102"/>
      <c r="R407" s="102"/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/>
      <c r="AE407" s="102"/>
      <c r="AF407" s="102"/>
      <c r="AG407" s="102"/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/>
      <c r="AT407" s="102"/>
      <c r="AU407" s="102"/>
      <c r="AV407" s="102"/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/>
      <c r="BI407" s="102"/>
      <c r="BJ407" s="102"/>
      <c r="BK407" s="102"/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/>
      <c r="BX407" s="102"/>
      <c r="BY407" s="102"/>
      <c r="BZ407" s="102"/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/>
      <c r="P408" s="102"/>
      <c r="Q408" s="102"/>
      <c r="R408" s="102"/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/>
      <c r="AE408" s="102"/>
      <c r="AF408" s="102"/>
      <c r="AG408" s="102"/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/>
      <c r="AT408" s="102"/>
      <c r="AU408" s="102"/>
      <c r="AV408" s="102"/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/>
      <c r="BI408" s="102"/>
      <c r="BJ408" s="102"/>
      <c r="BK408" s="102"/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/>
      <c r="BX408" s="102"/>
      <c r="BY408" s="102"/>
      <c r="BZ408" s="102"/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/>
      <c r="P409" s="102"/>
      <c r="Q409" s="102"/>
      <c r="R409" s="102"/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/>
      <c r="AE409" s="102"/>
      <c r="AF409" s="102"/>
      <c r="AG409" s="102"/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/>
      <c r="AT409" s="102"/>
      <c r="AU409" s="102"/>
      <c r="AV409" s="102"/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/>
      <c r="BI409" s="102"/>
      <c r="BJ409" s="102"/>
      <c r="BK409" s="102"/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/>
      <c r="BX409" s="102"/>
      <c r="BY409" s="102"/>
      <c r="BZ409" s="102"/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/>
      <c r="P410" s="102"/>
      <c r="Q410" s="102"/>
      <c r="R410" s="102"/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/>
      <c r="AE410" s="102"/>
      <c r="AF410" s="102"/>
      <c r="AG410" s="102"/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/>
      <c r="AT410" s="102"/>
      <c r="AU410" s="102"/>
      <c r="AV410" s="102"/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/>
      <c r="BI410" s="102"/>
      <c r="BJ410" s="102"/>
      <c r="BK410" s="102"/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/>
      <c r="BX410" s="102"/>
      <c r="BY410" s="102"/>
      <c r="BZ410" s="102"/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/>
      <c r="P411" s="102"/>
      <c r="Q411" s="102"/>
      <c r="R411" s="102"/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/>
      <c r="AE411" s="102"/>
      <c r="AF411" s="102"/>
      <c r="AG411" s="102"/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/>
      <c r="AT411" s="102"/>
      <c r="AU411" s="102"/>
      <c r="AV411" s="102"/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/>
      <c r="BI411" s="102"/>
      <c r="BJ411" s="102"/>
      <c r="BK411" s="102"/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/>
      <c r="BX411" s="102"/>
      <c r="BY411" s="102"/>
      <c r="BZ411" s="102"/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/>
      <c r="P412" s="102"/>
      <c r="Q412" s="102"/>
      <c r="R412" s="102"/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/>
      <c r="AE412" s="102"/>
      <c r="AF412" s="102"/>
      <c r="AG412" s="102"/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/>
      <c r="AT412" s="102"/>
      <c r="AU412" s="102"/>
      <c r="AV412" s="102"/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/>
      <c r="BI412" s="102"/>
      <c r="BJ412" s="102"/>
      <c r="BK412" s="102"/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/>
      <c r="BX412" s="102"/>
      <c r="BY412" s="102"/>
      <c r="BZ412" s="102"/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/>
      <c r="P413" s="102"/>
      <c r="Q413" s="102"/>
      <c r="R413" s="102"/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/>
      <c r="AE413" s="102"/>
      <c r="AF413" s="102"/>
      <c r="AG413" s="102"/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/>
      <c r="AT413" s="102"/>
      <c r="AU413" s="102"/>
      <c r="AV413" s="102"/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/>
      <c r="BI413" s="102"/>
      <c r="BJ413" s="102"/>
      <c r="BK413" s="102"/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/>
      <c r="BX413" s="102"/>
      <c r="BY413" s="102"/>
      <c r="BZ413" s="102"/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/>
      <c r="P414" s="102"/>
      <c r="Q414" s="102"/>
      <c r="R414" s="102"/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/>
      <c r="AE414" s="102"/>
      <c r="AF414" s="102"/>
      <c r="AG414" s="102"/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/>
      <c r="AT414" s="102"/>
      <c r="AU414" s="102"/>
      <c r="AV414" s="102"/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/>
      <c r="BI414" s="102"/>
      <c r="BJ414" s="102"/>
      <c r="BK414" s="102"/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/>
      <c r="BX414" s="102"/>
      <c r="BY414" s="102"/>
      <c r="BZ414" s="102"/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/>
      <c r="P415" s="102"/>
      <c r="Q415" s="102"/>
      <c r="R415" s="102"/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/>
      <c r="AE415" s="102"/>
      <c r="AF415" s="102"/>
      <c r="AG415" s="102"/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/>
      <c r="AT415" s="102"/>
      <c r="AU415" s="102"/>
      <c r="AV415" s="102"/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/>
      <c r="BI415" s="102"/>
      <c r="BJ415" s="102"/>
      <c r="BK415" s="102"/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/>
      <c r="BX415" s="102"/>
      <c r="BY415" s="102"/>
      <c r="BZ415" s="102"/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/>
      <c r="P416" s="102"/>
      <c r="Q416" s="102"/>
      <c r="R416" s="102"/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/>
      <c r="AE416" s="102"/>
      <c r="AF416" s="102"/>
      <c r="AG416" s="102"/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/>
      <c r="AT416" s="102"/>
      <c r="AU416" s="102"/>
      <c r="AV416" s="102"/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/>
      <c r="BI416" s="102"/>
      <c r="BJ416" s="102"/>
      <c r="BK416" s="102"/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/>
      <c r="BX416" s="102"/>
      <c r="BY416" s="102"/>
      <c r="BZ416" s="102"/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/>
      <c r="P417" s="102"/>
      <c r="Q417" s="102"/>
      <c r="R417" s="102"/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/>
      <c r="AE417" s="102"/>
      <c r="AF417" s="102"/>
      <c r="AG417" s="102"/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/>
      <c r="AT417" s="102"/>
      <c r="AU417" s="102"/>
      <c r="AV417" s="102"/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/>
      <c r="BI417" s="102"/>
      <c r="BJ417" s="102"/>
      <c r="BK417" s="102"/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/>
      <c r="BX417" s="102"/>
      <c r="BY417" s="102"/>
      <c r="BZ417" s="102"/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/>
      <c r="P418" s="102"/>
      <c r="Q418" s="102"/>
      <c r="R418" s="102"/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/>
      <c r="AE418" s="102"/>
      <c r="AF418" s="102"/>
      <c r="AG418" s="102"/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/>
      <c r="AT418" s="102"/>
      <c r="AU418" s="102"/>
      <c r="AV418" s="102"/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/>
      <c r="BI418" s="102"/>
      <c r="BJ418" s="102"/>
      <c r="BK418" s="102"/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/>
      <c r="BX418" s="102"/>
      <c r="BY418" s="102"/>
      <c r="BZ418" s="102"/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/>
      <c r="P419" s="102"/>
      <c r="Q419" s="102"/>
      <c r="R419" s="102"/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/>
      <c r="AE419" s="102"/>
      <c r="AF419" s="102"/>
      <c r="AG419" s="102"/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/>
      <c r="AT419" s="102"/>
      <c r="AU419" s="102"/>
      <c r="AV419" s="102"/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/>
      <c r="BI419" s="102"/>
      <c r="BJ419" s="102"/>
      <c r="BK419" s="102"/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/>
      <c r="BX419" s="102"/>
      <c r="BY419" s="102"/>
      <c r="BZ419" s="102"/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/>
      <c r="P420" s="102"/>
      <c r="Q420" s="102"/>
      <c r="R420" s="102"/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/>
      <c r="AE420" s="102"/>
      <c r="AF420" s="102"/>
      <c r="AG420" s="102"/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/>
      <c r="AT420" s="102"/>
      <c r="AU420" s="102"/>
      <c r="AV420" s="102"/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/>
      <c r="BI420" s="102"/>
      <c r="BJ420" s="102"/>
      <c r="BK420" s="102"/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/>
      <c r="BX420" s="102"/>
      <c r="BY420" s="102"/>
      <c r="BZ420" s="102"/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/>
      <c r="P421" s="102"/>
      <c r="Q421" s="102"/>
      <c r="R421" s="102"/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/>
      <c r="AE421" s="102"/>
      <c r="AF421" s="102"/>
      <c r="AG421" s="102"/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/>
      <c r="AT421" s="102"/>
      <c r="AU421" s="102"/>
      <c r="AV421" s="102"/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/>
      <c r="BI421" s="102"/>
      <c r="BJ421" s="102"/>
      <c r="BK421" s="102"/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/>
      <c r="BX421" s="102"/>
      <c r="BY421" s="102"/>
      <c r="BZ421" s="102"/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/>
      <c r="P422" s="102"/>
      <c r="Q422" s="102"/>
      <c r="R422" s="102"/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/>
      <c r="AE422" s="102"/>
      <c r="AF422" s="102"/>
      <c r="AG422" s="102"/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/>
      <c r="AT422" s="102"/>
      <c r="AU422" s="102"/>
      <c r="AV422" s="102"/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/>
      <c r="BI422" s="102"/>
      <c r="BJ422" s="102"/>
      <c r="BK422" s="102"/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/>
      <c r="BX422" s="102"/>
      <c r="BY422" s="102"/>
      <c r="BZ422" s="102"/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/>
      <c r="P423" s="102"/>
      <c r="Q423" s="102"/>
      <c r="R423" s="102"/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/>
      <c r="AE423" s="102"/>
      <c r="AF423" s="102"/>
      <c r="AG423" s="102"/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/>
      <c r="AT423" s="102"/>
      <c r="AU423" s="102"/>
      <c r="AV423" s="102"/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/>
      <c r="BI423" s="102"/>
      <c r="BJ423" s="102"/>
      <c r="BK423" s="102"/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/>
      <c r="BX423" s="102"/>
      <c r="BY423" s="102"/>
      <c r="BZ423" s="102"/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/>
      <c r="P424" s="102"/>
      <c r="Q424" s="102"/>
      <c r="R424" s="102"/>
      <c r="S424" s="102"/>
      <c r="T424" s="102"/>
      <c r="U424" s="102"/>
      <c r="V424" s="46">
        <f t="shared" si="223"/>
        <v>0</v>
      </c>
      <c r="W424" s="46">
        <v>5.5</v>
      </c>
      <c r="X424" s="120">
        <f t="shared" si="186"/>
        <v>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/>
      <c r="AE424" s="102"/>
      <c r="AF424" s="102"/>
      <c r="AG424" s="102"/>
      <c r="AH424" s="102"/>
      <c r="AI424" s="102"/>
      <c r="AJ424" s="102"/>
      <c r="AK424" s="46">
        <f t="shared" si="224"/>
        <v>5</v>
      </c>
      <c r="AL424" s="54">
        <v>13</v>
      </c>
      <c r="AM424" s="120">
        <f t="shared" si="188"/>
        <v>18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/>
      <c r="AT424" s="102"/>
      <c r="AU424" s="102"/>
      <c r="AV424" s="102"/>
      <c r="AW424" s="102"/>
      <c r="AX424" s="102"/>
      <c r="AY424" s="102"/>
      <c r="AZ424" s="46">
        <f t="shared" si="189"/>
        <v>0</v>
      </c>
      <c r="BA424" s="54">
        <v>0</v>
      </c>
      <c r="BB424" s="120">
        <f t="shared" si="190"/>
        <v>0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/>
      <c r="BI424" s="102"/>
      <c r="BJ424" s="102"/>
      <c r="BK424" s="102"/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/>
      <c r="BX424" s="102"/>
      <c r="BY424" s="102"/>
      <c r="BZ424" s="102"/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0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5</v>
      </c>
      <c r="CU424" s="53">
        <f t="shared" si="254"/>
        <v>0.26315789473684209</v>
      </c>
    </row>
    <row r="425" spans="1:9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/>
      <c r="P425" s="102"/>
      <c r="Q425" s="102"/>
      <c r="R425" s="102"/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/>
      <c r="AE425" s="102"/>
      <c r="AF425" s="102"/>
      <c r="AG425" s="102"/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/>
      <c r="AT425" s="102"/>
      <c r="AU425" s="102"/>
      <c r="AV425" s="102"/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/>
      <c r="BI425" s="102"/>
      <c r="BJ425" s="102"/>
      <c r="BK425" s="102"/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/>
      <c r="BX425" s="102"/>
      <c r="BY425" s="102"/>
      <c r="BZ425" s="102"/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>
        <v>0</v>
      </c>
      <c r="M426" s="102">
        <v>1</v>
      </c>
      <c r="N426" s="102">
        <v>0</v>
      </c>
      <c r="O426" s="102"/>
      <c r="P426" s="102"/>
      <c r="Q426" s="102"/>
      <c r="R426" s="102"/>
      <c r="S426" s="102"/>
      <c r="T426" s="102"/>
      <c r="U426" s="102"/>
      <c r="V426" s="46">
        <f t="shared" si="223"/>
        <v>1</v>
      </c>
      <c r="W426" s="46">
        <v>0</v>
      </c>
      <c r="X426" s="120">
        <f t="shared" si="186"/>
        <v>2</v>
      </c>
      <c r="Y426" s="102">
        <v>0</v>
      </c>
      <c r="Z426" s="102">
        <v>0</v>
      </c>
      <c r="AA426" s="102">
        <v>1</v>
      </c>
      <c r="AB426" s="102">
        <v>3</v>
      </c>
      <c r="AC426" s="102">
        <v>0</v>
      </c>
      <c r="AD426" s="102"/>
      <c r="AE426" s="102"/>
      <c r="AF426" s="102"/>
      <c r="AG426" s="102"/>
      <c r="AH426" s="102"/>
      <c r="AI426" s="102"/>
      <c r="AJ426" s="102"/>
      <c r="AK426" s="46">
        <f t="shared" si="224"/>
        <v>4</v>
      </c>
      <c r="AL426" s="54">
        <v>0</v>
      </c>
      <c r="AM426" s="120">
        <f t="shared" si="188"/>
        <v>8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/>
      <c r="AT426" s="102"/>
      <c r="AU426" s="102"/>
      <c r="AV426" s="102"/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/>
      <c r="BI426" s="102"/>
      <c r="BJ426" s="102"/>
      <c r="BK426" s="102"/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0</v>
      </c>
      <c r="BW426" s="102"/>
      <c r="BX426" s="102"/>
      <c r="BY426" s="102"/>
      <c r="BZ426" s="102"/>
      <c r="CA426" s="102"/>
      <c r="CB426" s="102"/>
      <c r="CC426" s="102"/>
      <c r="CD426" s="51">
        <f t="shared" si="226"/>
        <v>6</v>
      </c>
      <c r="CE426" s="54">
        <v>0</v>
      </c>
      <c r="CF426" s="120">
        <f t="shared" si="194"/>
        <v>12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0</v>
      </c>
      <c r="CL426" s="94">
        <f t="shared" si="296"/>
        <v>0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11</v>
      </c>
      <c r="CU426" s="53">
        <f t="shared" si="254"/>
        <v>0</v>
      </c>
    </row>
    <row r="427" spans="1:9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/>
      <c r="P427" s="102"/>
      <c r="Q427" s="102"/>
      <c r="R427" s="102"/>
      <c r="S427" s="102"/>
      <c r="T427" s="102"/>
      <c r="U427" s="102"/>
      <c r="V427" s="46">
        <f t="shared" si="223"/>
        <v>1</v>
      </c>
      <c r="W427" s="46">
        <v>25</v>
      </c>
      <c r="X427" s="120">
        <f t="shared" si="186"/>
        <v>26</v>
      </c>
      <c r="Y427" s="102">
        <v>6</v>
      </c>
      <c r="Z427" s="102">
        <v>3</v>
      </c>
      <c r="AA427" s="102">
        <v>9</v>
      </c>
      <c r="AB427" s="102">
        <v>16</v>
      </c>
      <c r="AC427" s="102">
        <v>0</v>
      </c>
      <c r="AD427" s="102"/>
      <c r="AE427" s="102"/>
      <c r="AF427" s="102"/>
      <c r="AG427" s="102"/>
      <c r="AH427" s="102"/>
      <c r="AI427" s="102"/>
      <c r="AJ427" s="102"/>
      <c r="AK427" s="46">
        <f t="shared" si="224"/>
        <v>34</v>
      </c>
      <c r="AL427" s="54">
        <v>71.5</v>
      </c>
      <c r="AM427" s="120">
        <f t="shared" si="188"/>
        <v>130.5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/>
      <c r="AT427" s="102"/>
      <c r="AU427" s="102"/>
      <c r="AV427" s="102"/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/>
      <c r="BI427" s="102"/>
      <c r="BJ427" s="102"/>
      <c r="BK427" s="102"/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/>
      <c r="BX427" s="102"/>
      <c r="BY427" s="102"/>
      <c r="BZ427" s="102"/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0</v>
      </c>
      <c r="CL427" s="94">
        <f t="shared" si="296"/>
        <v>0</v>
      </c>
      <c r="CM427" s="94">
        <f t="shared" si="297"/>
        <v>0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35</v>
      </c>
      <c r="CU427" s="53">
        <f t="shared" si="254"/>
        <v>0.34313725490196079</v>
      </c>
    </row>
    <row r="428" spans="1:9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/>
      <c r="P428" s="102"/>
      <c r="Q428" s="102"/>
      <c r="R428" s="102"/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/>
      <c r="AE428" s="102"/>
      <c r="AF428" s="102"/>
      <c r="AG428" s="102"/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/>
      <c r="AT428" s="102"/>
      <c r="AU428" s="102"/>
      <c r="AV428" s="102"/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/>
      <c r="BI428" s="102"/>
      <c r="BJ428" s="102"/>
      <c r="BK428" s="102"/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/>
      <c r="BX428" s="102"/>
      <c r="BY428" s="102"/>
      <c r="BZ428" s="102"/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/>
      <c r="P429" s="102"/>
      <c r="Q429" s="102"/>
      <c r="R429" s="102"/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/>
      <c r="AE429" s="102"/>
      <c r="AF429" s="102"/>
      <c r="AG429" s="102"/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/>
      <c r="AT429" s="102"/>
      <c r="AU429" s="102"/>
      <c r="AV429" s="102"/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/>
      <c r="BI429" s="102"/>
      <c r="BJ429" s="102"/>
      <c r="BK429" s="102"/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/>
      <c r="BX429" s="102"/>
      <c r="BY429" s="102"/>
      <c r="BZ429" s="102"/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/>
      <c r="P430" s="102"/>
      <c r="Q430" s="102"/>
      <c r="R430" s="102"/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/>
      <c r="AE430" s="102"/>
      <c r="AF430" s="102"/>
      <c r="AG430" s="102"/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/>
      <c r="AT430" s="102"/>
      <c r="AU430" s="102"/>
      <c r="AV430" s="102"/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/>
      <c r="BI430" s="102"/>
      <c r="BJ430" s="102"/>
      <c r="BK430" s="102"/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/>
      <c r="BX430" s="102"/>
      <c r="BY430" s="102"/>
      <c r="BZ430" s="102"/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/>
      <c r="P431" s="102"/>
      <c r="Q431" s="102"/>
      <c r="R431" s="102"/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/>
      <c r="AE431" s="102"/>
      <c r="AF431" s="102"/>
      <c r="AG431" s="102"/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/>
      <c r="AT431" s="102"/>
      <c r="AU431" s="102"/>
      <c r="AV431" s="102"/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/>
      <c r="BI431" s="102"/>
      <c r="BJ431" s="102"/>
      <c r="BK431" s="102"/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/>
      <c r="BX431" s="102"/>
      <c r="BY431" s="102"/>
      <c r="BZ431" s="102"/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1</v>
      </c>
      <c r="K432" s="102">
        <v>2</v>
      </c>
      <c r="L432" s="102">
        <v>2</v>
      </c>
      <c r="M432" s="102">
        <v>2</v>
      </c>
      <c r="N432" s="102">
        <v>0</v>
      </c>
      <c r="O432" s="102"/>
      <c r="P432" s="102"/>
      <c r="Q432" s="102"/>
      <c r="R432" s="102"/>
      <c r="S432" s="102"/>
      <c r="T432" s="102"/>
      <c r="U432" s="102"/>
      <c r="V432" s="46">
        <f t="shared" si="223"/>
        <v>7</v>
      </c>
      <c r="W432" s="46">
        <v>108.5</v>
      </c>
      <c r="X432" s="120">
        <f t="shared" si="186"/>
        <v>119.5</v>
      </c>
      <c r="Y432" s="102">
        <v>2</v>
      </c>
      <c r="Z432" s="102">
        <v>6</v>
      </c>
      <c r="AA432" s="102">
        <v>8</v>
      </c>
      <c r="AB432" s="102">
        <v>4</v>
      </c>
      <c r="AC432" s="102">
        <v>0</v>
      </c>
      <c r="AD432" s="102"/>
      <c r="AE432" s="102"/>
      <c r="AF432" s="102"/>
      <c r="AG432" s="102"/>
      <c r="AH432" s="102"/>
      <c r="AI432" s="102"/>
      <c r="AJ432" s="102"/>
      <c r="AK432" s="46">
        <f t="shared" si="224"/>
        <v>20</v>
      </c>
      <c r="AL432" s="54">
        <v>28</v>
      </c>
      <c r="AM432" s="120">
        <f t="shared" si="188"/>
        <v>60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/>
      <c r="AT432" s="102"/>
      <c r="AU432" s="102"/>
      <c r="AV432" s="102"/>
      <c r="AW432" s="102"/>
      <c r="AX432" s="102"/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/>
      <c r="BI432" s="102"/>
      <c r="BJ432" s="102"/>
      <c r="BK432" s="102"/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/>
      <c r="BX432" s="102"/>
      <c r="BY432" s="102"/>
      <c r="BZ432" s="102"/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3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0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28</v>
      </c>
      <c r="CU432" s="53">
        <f t="shared" si="254"/>
        <v>0.18855218855218855</v>
      </c>
    </row>
    <row r="433" spans="1:9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/>
      <c r="P433" s="102"/>
      <c r="Q433" s="102"/>
      <c r="R433" s="102"/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/>
      <c r="AE433" s="102"/>
      <c r="AF433" s="102"/>
      <c r="AG433" s="102"/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/>
      <c r="AT433" s="102"/>
      <c r="AU433" s="102"/>
      <c r="AV433" s="102"/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/>
      <c r="BI433" s="102"/>
      <c r="BJ433" s="102"/>
      <c r="BK433" s="102"/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/>
      <c r="BX433" s="102"/>
      <c r="BY433" s="102"/>
      <c r="BZ433" s="102"/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/>
      <c r="P434" s="102"/>
      <c r="Q434" s="102"/>
      <c r="R434" s="102"/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/>
      <c r="AE434" s="102"/>
      <c r="AF434" s="102"/>
      <c r="AG434" s="102"/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/>
      <c r="AT434" s="102"/>
      <c r="AU434" s="102"/>
      <c r="AV434" s="102"/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/>
      <c r="BI434" s="102"/>
      <c r="BJ434" s="102"/>
      <c r="BK434" s="102"/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/>
      <c r="BX434" s="102"/>
      <c r="BY434" s="102"/>
      <c r="BZ434" s="102"/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1</v>
      </c>
      <c r="L435" s="102">
        <v>6</v>
      </c>
      <c r="M435" s="102">
        <v>26</v>
      </c>
      <c r="N435" s="102">
        <v>0</v>
      </c>
      <c r="O435" s="102"/>
      <c r="P435" s="102"/>
      <c r="Q435" s="102"/>
      <c r="R435" s="102"/>
      <c r="S435" s="102"/>
      <c r="T435" s="102"/>
      <c r="U435" s="102"/>
      <c r="V435" s="46">
        <f t="shared" ref="V435:V446" si="333">SUM(J435:U435)</f>
        <v>34</v>
      </c>
      <c r="W435" s="46">
        <v>37</v>
      </c>
      <c r="X435" s="120">
        <f t="shared" ref="X435:X446" si="334">SUM(L435:W435)</f>
        <v>103</v>
      </c>
      <c r="Y435" s="102">
        <v>0</v>
      </c>
      <c r="Z435" s="102">
        <v>2</v>
      </c>
      <c r="AA435" s="102">
        <v>1</v>
      </c>
      <c r="AB435" s="102">
        <v>0</v>
      </c>
      <c r="AC435" s="102">
        <v>0</v>
      </c>
      <c r="AD435" s="102"/>
      <c r="AE435" s="102"/>
      <c r="AF435" s="102"/>
      <c r="AG435" s="102"/>
      <c r="AH435" s="102"/>
      <c r="AI435" s="102"/>
      <c r="AJ435" s="102"/>
      <c r="AK435" s="46">
        <f t="shared" ref="AK435:AK446" si="335">SUM(Y435:AJ435)</f>
        <v>3</v>
      </c>
      <c r="AL435" s="54">
        <v>34</v>
      </c>
      <c r="AM435" s="120">
        <f t="shared" ref="AM435:AM446" si="336">SUM(AA435:AL435)</f>
        <v>38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/>
      <c r="AT435" s="102"/>
      <c r="AU435" s="102"/>
      <c r="AV435" s="102"/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/>
      <c r="BI435" s="102"/>
      <c r="BJ435" s="102"/>
      <c r="BK435" s="102"/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0</v>
      </c>
      <c r="BU435" s="102">
        <v>0</v>
      </c>
      <c r="BV435" s="102">
        <v>0</v>
      </c>
      <c r="BW435" s="102"/>
      <c r="BX435" s="102"/>
      <c r="BY435" s="102"/>
      <c r="BZ435" s="102"/>
      <c r="CA435" s="102"/>
      <c r="CB435" s="102"/>
      <c r="CC435" s="102"/>
      <c r="CD435" s="51">
        <f t="shared" ref="CD435:CD446" si="341">SUM(BR435:CC435)</f>
        <v>0</v>
      </c>
      <c r="CE435" s="54">
        <v>0</v>
      </c>
      <c r="CF435" s="120">
        <f t="shared" ref="CF435:CF446" si="342">SUM(BT435:CE435)</f>
        <v>0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7</v>
      </c>
      <c r="CJ435" s="94">
        <f t="shared" ref="CJ435:CJ446" si="346">+M435+AB435+AQ435+BF435+BU435</f>
        <v>26</v>
      </c>
      <c r="CK435" s="94">
        <f t="shared" ref="CK435:CK446" si="347">+N435+AC435+AR435+BG435+BV435</f>
        <v>0</v>
      </c>
      <c r="CL435" s="94">
        <f t="shared" ref="CL435:CL446" si="348">+O435+AD435+AS435+BH435+BW435</f>
        <v>0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37</v>
      </c>
      <c r="CU435" s="53">
        <f t="shared" ref="CU435:CU446" si="356">IFERROR(CT435/CS435,0)</f>
        <v>0.49664429530201343</v>
      </c>
    </row>
    <row r="436" spans="1:9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>
        <v>0</v>
      </c>
      <c r="M436" s="102">
        <v>0</v>
      </c>
      <c r="N436" s="102">
        <v>0</v>
      </c>
      <c r="O436" s="102"/>
      <c r="P436" s="102"/>
      <c r="Q436" s="102"/>
      <c r="R436" s="102"/>
      <c r="S436" s="102"/>
      <c r="T436" s="102"/>
      <c r="U436" s="102"/>
      <c r="V436" s="46">
        <f t="shared" si="333"/>
        <v>5</v>
      </c>
      <c r="W436" s="46">
        <v>24.5</v>
      </c>
      <c r="X436" s="120">
        <f t="shared" si="334"/>
        <v>29.5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/>
      <c r="AE436" s="102"/>
      <c r="AF436" s="102"/>
      <c r="AG436" s="102"/>
      <c r="AH436" s="102"/>
      <c r="AI436" s="102"/>
      <c r="AJ436" s="102"/>
      <c r="AK436" s="46">
        <f t="shared" si="335"/>
        <v>0</v>
      </c>
      <c r="AL436" s="54">
        <v>19.5</v>
      </c>
      <c r="AM436" s="120">
        <f t="shared" si="336"/>
        <v>19.5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/>
      <c r="AT436" s="102"/>
      <c r="AU436" s="102"/>
      <c r="AV436" s="102"/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/>
      <c r="BI436" s="102"/>
      <c r="BJ436" s="102"/>
      <c r="BK436" s="102"/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/>
      <c r="BX436" s="102"/>
      <c r="BY436" s="102"/>
      <c r="BZ436" s="102"/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0</v>
      </c>
      <c r="CL436" s="94">
        <f t="shared" si="348"/>
        <v>0</v>
      </c>
      <c r="CM436" s="94">
        <f t="shared" si="349"/>
        <v>0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6</v>
      </c>
      <c r="CU436" s="53">
        <f t="shared" si="356"/>
        <v>0.12371134020618557</v>
      </c>
    </row>
    <row r="437" spans="1:9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9</v>
      </c>
      <c r="K437" s="102">
        <v>3</v>
      </c>
      <c r="L437" s="102">
        <v>3</v>
      </c>
      <c r="M437" s="102">
        <v>7</v>
      </c>
      <c r="N437" s="102">
        <v>0</v>
      </c>
      <c r="O437" s="102"/>
      <c r="P437" s="102"/>
      <c r="Q437" s="102"/>
      <c r="R437" s="102"/>
      <c r="S437" s="102"/>
      <c r="T437" s="102"/>
      <c r="U437" s="102"/>
      <c r="V437" s="46">
        <f t="shared" si="333"/>
        <v>22</v>
      </c>
      <c r="W437" s="46">
        <v>29</v>
      </c>
      <c r="X437" s="120">
        <f t="shared" si="334"/>
        <v>61</v>
      </c>
      <c r="Y437" s="102">
        <v>3</v>
      </c>
      <c r="Z437" s="102">
        <v>8</v>
      </c>
      <c r="AA437" s="102">
        <v>1</v>
      </c>
      <c r="AB437" s="102">
        <v>1</v>
      </c>
      <c r="AC437" s="102">
        <v>0</v>
      </c>
      <c r="AD437" s="102"/>
      <c r="AE437" s="102"/>
      <c r="AF437" s="102"/>
      <c r="AG437" s="102"/>
      <c r="AH437" s="102"/>
      <c r="AI437" s="102"/>
      <c r="AJ437" s="102"/>
      <c r="AK437" s="46">
        <f t="shared" si="335"/>
        <v>13</v>
      </c>
      <c r="AL437" s="54">
        <v>83</v>
      </c>
      <c r="AM437" s="120">
        <f t="shared" si="336"/>
        <v>98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/>
      <c r="AT437" s="102"/>
      <c r="AU437" s="102"/>
      <c r="AV437" s="102"/>
      <c r="AW437" s="102"/>
      <c r="AX437" s="102"/>
      <c r="AY437" s="102"/>
      <c r="AZ437" s="46">
        <f t="shared" si="337"/>
        <v>3</v>
      </c>
      <c r="BA437" s="54">
        <v>4</v>
      </c>
      <c r="BB437" s="120">
        <f t="shared" si="338"/>
        <v>7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/>
      <c r="BI437" s="102"/>
      <c r="BJ437" s="102"/>
      <c r="BK437" s="102"/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/>
      <c r="BX437" s="102"/>
      <c r="BY437" s="102"/>
      <c r="BZ437" s="102"/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12</v>
      </c>
      <c r="CH437" s="94">
        <f t="shared" si="344"/>
        <v>14</v>
      </c>
      <c r="CI437" s="94">
        <f t="shared" si="345"/>
        <v>4</v>
      </c>
      <c r="CJ437" s="94">
        <f t="shared" si="346"/>
        <v>8</v>
      </c>
      <c r="CK437" s="94">
        <f t="shared" si="347"/>
        <v>0</v>
      </c>
      <c r="CL437" s="94">
        <f t="shared" si="348"/>
        <v>0</v>
      </c>
      <c r="CM437" s="94">
        <f t="shared" si="349"/>
        <v>0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38</v>
      </c>
      <c r="CU437" s="53">
        <f t="shared" si="356"/>
        <v>0.3261802575107296</v>
      </c>
    </row>
    <row r="438" spans="1:9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/>
      <c r="P438" s="102"/>
      <c r="Q438" s="102"/>
      <c r="R438" s="102"/>
      <c r="S438" s="102"/>
      <c r="T438" s="102"/>
      <c r="U438" s="102"/>
      <c r="V438" s="46">
        <f t="shared" si="333"/>
        <v>0</v>
      </c>
      <c r="W438" s="46">
        <v>0</v>
      </c>
      <c r="X438" s="120">
        <f t="shared" si="334"/>
        <v>0</v>
      </c>
      <c r="Y438" s="102">
        <v>2</v>
      </c>
      <c r="Z438" s="102">
        <v>0</v>
      </c>
      <c r="AA438" s="102">
        <v>4</v>
      </c>
      <c r="AB438" s="102">
        <v>12</v>
      </c>
      <c r="AC438" s="102">
        <v>0</v>
      </c>
      <c r="AD438" s="102"/>
      <c r="AE438" s="102"/>
      <c r="AF438" s="102"/>
      <c r="AG438" s="102"/>
      <c r="AH438" s="102"/>
      <c r="AI438" s="102"/>
      <c r="AJ438" s="102"/>
      <c r="AK438" s="46">
        <f t="shared" si="335"/>
        <v>18</v>
      </c>
      <c r="AL438" s="54">
        <v>13</v>
      </c>
      <c r="AM438" s="120">
        <f t="shared" si="336"/>
        <v>47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/>
      <c r="AT438" s="102"/>
      <c r="AU438" s="102"/>
      <c r="AV438" s="102"/>
      <c r="AW438" s="102"/>
      <c r="AX438" s="102"/>
      <c r="AY438" s="102"/>
      <c r="AZ438" s="46">
        <f t="shared" si="337"/>
        <v>1</v>
      </c>
      <c r="BA438" s="54">
        <v>0</v>
      </c>
      <c r="BB438" s="120">
        <f t="shared" si="338"/>
        <v>1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/>
      <c r="BI438" s="102"/>
      <c r="BJ438" s="102"/>
      <c r="BK438" s="102"/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/>
      <c r="BX438" s="102"/>
      <c r="BY438" s="102"/>
      <c r="BZ438" s="102"/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0</v>
      </c>
      <c r="CL438" s="94">
        <f t="shared" si="348"/>
        <v>0</v>
      </c>
      <c r="CM438" s="94">
        <f t="shared" si="349"/>
        <v>0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19</v>
      </c>
      <c r="CU438" s="53">
        <f t="shared" si="356"/>
        <v>1.4615384615384615</v>
      </c>
    </row>
    <row r="439" spans="1:9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/>
      <c r="P439" s="102"/>
      <c r="Q439" s="102"/>
      <c r="R439" s="102"/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/>
      <c r="AE439" s="102"/>
      <c r="AF439" s="102"/>
      <c r="AG439" s="102"/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/>
      <c r="AT439" s="102"/>
      <c r="AU439" s="102"/>
      <c r="AV439" s="102"/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/>
      <c r="BI439" s="102"/>
      <c r="BJ439" s="102"/>
      <c r="BK439" s="102"/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/>
      <c r="BX439" s="102"/>
      <c r="BY439" s="102"/>
      <c r="BZ439" s="102"/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/>
      <c r="P440" s="102"/>
      <c r="Q440" s="102"/>
      <c r="R440" s="102"/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/>
      <c r="AE440" s="102"/>
      <c r="AF440" s="102"/>
      <c r="AG440" s="102"/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/>
      <c r="AT440" s="102"/>
      <c r="AU440" s="102"/>
      <c r="AV440" s="102"/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/>
      <c r="BI440" s="102"/>
      <c r="BJ440" s="102"/>
      <c r="BK440" s="102"/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/>
      <c r="BX440" s="102"/>
      <c r="BY440" s="102"/>
      <c r="BZ440" s="102"/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/>
      <c r="P441" s="102"/>
      <c r="Q441" s="102"/>
      <c r="R441" s="102"/>
      <c r="S441" s="102"/>
      <c r="T441" s="102"/>
      <c r="U441" s="102"/>
      <c r="V441" s="46">
        <f t="shared" si="333"/>
        <v>1</v>
      </c>
      <c r="W441" s="46">
        <v>13</v>
      </c>
      <c r="X441" s="120">
        <f t="shared" si="334"/>
        <v>14</v>
      </c>
      <c r="Y441" s="102">
        <v>12</v>
      </c>
      <c r="Z441" s="102">
        <v>6</v>
      </c>
      <c r="AA441" s="102">
        <v>0</v>
      </c>
      <c r="AB441" s="102">
        <v>3</v>
      </c>
      <c r="AC441" s="102">
        <v>0</v>
      </c>
      <c r="AD441" s="102"/>
      <c r="AE441" s="102"/>
      <c r="AF441" s="102"/>
      <c r="AG441" s="102"/>
      <c r="AH441" s="102"/>
      <c r="AI441" s="102"/>
      <c r="AJ441" s="102"/>
      <c r="AK441" s="46">
        <f t="shared" si="335"/>
        <v>21</v>
      </c>
      <c r="AL441" s="54">
        <v>73</v>
      </c>
      <c r="AM441" s="120">
        <f t="shared" si="336"/>
        <v>97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/>
      <c r="AT441" s="102"/>
      <c r="AU441" s="102"/>
      <c r="AV441" s="102"/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/>
      <c r="BI441" s="102"/>
      <c r="BJ441" s="102"/>
      <c r="BK441" s="102"/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/>
      <c r="BX441" s="102"/>
      <c r="BY441" s="102"/>
      <c r="BZ441" s="102"/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0</v>
      </c>
      <c r="CL441" s="94">
        <f t="shared" si="348"/>
        <v>0</v>
      </c>
      <c r="CM441" s="94">
        <f t="shared" si="349"/>
        <v>0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22</v>
      </c>
      <c r="CU441" s="53">
        <f t="shared" si="356"/>
        <v>0.25142857142857145</v>
      </c>
    </row>
    <row r="442" spans="1:9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/>
      <c r="P442" s="102"/>
      <c r="Q442" s="102"/>
      <c r="R442" s="102"/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/>
      <c r="AE442" s="102"/>
      <c r="AF442" s="102"/>
      <c r="AG442" s="102"/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/>
      <c r="AT442" s="102"/>
      <c r="AU442" s="102"/>
      <c r="AV442" s="102"/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/>
      <c r="BI442" s="102"/>
      <c r="BJ442" s="102"/>
      <c r="BK442" s="102"/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/>
      <c r="BX442" s="102"/>
      <c r="BY442" s="102"/>
      <c r="BZ442" s="102"/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/>
      <c r="P443" s="102"/>
      <c r="Q443" s="102"/>
      <c r="R443" s="102"/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/>
      <c r="AE443" s="102"/>
      <c r="AF443" s="102"/>
      <c r="AG443" s="102"/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/>
      <c r="AT443" s="102"/>
      <c r="AU443" s="102"/>
      <c r="AV443" s="102"/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/>
      <c r="BI443" s="102"/>
      <c r="BJ443" s="102"/>
      <c r="BK443" s="102"/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/>
      <c r="BX443" s="102"/>
      <c r="BY443" s="102"/>
      <c r="BZ443" s="102"/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/>
      <c r="P444" s="102"/>
      <c r="Q444" s="102"/>
      <c r="R444" s="102"/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/>
      <c r="AE444" s="102"/>
      <c r="AF444" s="102"/>
      <c r="AG444" s="102"/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/>
      <c r="AT444" s="102"/>
      <c r="AU444" s="102"/>
      <c r="AV444" s="102"/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/>
      <c r="BI444" s="102"/>
      <c r="BJ444" s="102"/>
      <c r="BK444" s="102"/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/>
      <c r="BX444" s="102"/>
      <c r="BY444" s="102"/>
      <c r="BZ444" s="102"/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/>
      <c r="P445" s="102"/>
      <c r="Q445" s="102"/>
      <c r="R445" s="102"/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/>
      <c r="AE445" s="102"/>
      <c r="AF445" s="102"/>
      <c r="AG445" s="102"/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/>
      <c r="AT445" s="102"/>
      <c r="AU445" s="102"/>
      <c r="AV445" s="102"/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/>
      <c r="BI445" s="102"/>
      <c r="BJ445" s="102"/>
      <c r="BK445" s="102"/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/>
      <c r="BX445" s="102"/>
      <c r="BY445" s="102"/>
      <c r="BZ445" s="102"/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/>
      <c r="P446" s="102"/>
      <c r="Q446" s="102"/>
      <c r="R446" s="102"/>
      <c r="S446" s="102"/>
      <c r="T446" s="102"/>
      <c r="U446" s="102"/>
      <c r="V446" s="46">
        <f t="shared" si="333"/>
        <v>1</v>
      </c>
      <c r="W446" s="46">
        <v>5.5</v>
      </c>
      <c r="X446" s="120">
        <f t="shared" si="334"/>
        <v>7.5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0</v>
      </c>
      <c r="AD446" s="102"/>
      <c r="AE446" s="102"/>
      <c r="AF446" s="102"/>
      <c r="AG446" s="102"/>
      <c r="AH446" s="102"/>
      <c r="AI446" s="102"/>
      <c r="AJ446" s="102"/>
      <c r="AK446" s="46">
        <f t="shared" si="335"/>
        <v>28</v>
      </c>
      <c r="AL446" s="54">
        <v>88</v>
      </c>
      <c r="AM446" s="120">
        <f t="shared" si="336"/>
        <v>136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/>
      <c r="AT446" s="102"/>
      <c r="AU446" s="102"/>
      <c r="AV446" s="102"/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/>
      <c r="BI446" s="102"/>
      <c r="BJ446" s="102"/>
      <c r="BK446" s="102"/>
      <c r="BL446" s="102"/>
      <c r="BM446" s="102"/>
      <c r="BN446" s="104"/>
      <c r="BO446" s="51">
        <f t="shared" si="339"/>
        <v>0</v>
      </c>
      <c r="BP446" s="54">
        <v>0</v>
      </c>
      <c r="BQ446" s="120">
        <f t="shared" si="340"/>
        <v>0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/>
      <c r="BX446" s="102"/>
      <c r="BY446" s="102"/>
      <c r="BZ446" s="102"/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0</v>
      </c>
      <c r="CL446" s="94">
        <f t="shared" si="348"/>
        <v>0</v>
      </c>
      <c r="CM446" s="94">
        <f t="shared" si="349"/>
        <v>0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29</v>
      </c>
      <c r="CU446" s="53">
        <f t="shared" si="356"/>
        <v>0.31016042780748665</v>
      </c>
    </row>
    <row r="447" spans="1:9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/>
      <c r="P447" s="102"/>
      <c r="Q447" s="102"/>
      <c r="R447" s="102"/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/>
      <c r="AE447" s="102"/>
      <c r="AF447" s="102"/>
      <c r="AG447" s="102"/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/>
      <c r="AT447" s="102"/>
      <c r="AU447" s="102"/>
      <c r="AV447" s="102"/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/>
      <c r="BI447" s="102"/>
      <c r="BJ447" s="102"/>
      <c r="BK447" s="102"/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/>
      <c r="BX447" s="102"/>
      <c r="BY447" s="102"/>
      <c r="BZ447" s="102"/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>
        <v>4</v>
      </c>
      <c r="M448" s="102">
        <v>2</v>
      </c>
      <c r="N448" s="102">
        <v>0</v>
      </c>
      <c r="O448" s="102"/>
      <c r="P448" s="102"/>
      <c r="Q448" s="102"/>
      <c r="R448" s="102"/>
      <c r="S448" s="102"/>
      <c r="T448" s="102"/>
      <c r="U448" s="102"/>
      <c r="V448" s="46">
        <f t="shared" si="357"/>
        <v>11</v>
      </c>
      <c r="W448" s="46">
        <v>17</v>
      </c>
      <c r="X448" s="120">
        <f t="shared" si="358"/>
        <v>34</v>
      </c>
      <c r="Y448" s="102">
        <v>1</v>
      </c>
      <c r="Z448" s="102">
        <v>6</v>
      </c>
      <c r="AA448" s="102">
        <v>2</v>
      </c>
      <c r="AB448" s="102">
        <v>4</v>
      </c>
      <c r="AC448" s="102">
        <v>0</v>
      </c>
      <c r="AD448" s="102"/>
      <c r="AE448" s="102"/>
      <c r="AF448" s="102"/>
      <c r="AG448" s="102"/>
      <c r="AH448" s="102"/>
      <c r="AI448" s="102"/>
      <c r="AJ448" s="102"/>
      <c r="AK448" s="46">
        <f t="shared" si="359"/>
        <v>13</v>
      </c>
      <c r="AL448" s="54">
        <v>49.5</v>
      </c>
      <c r="AM448" s="120">
        <f t="shared" si="360"/>
        <v>68.5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/>
      <c r="AT448" s="102"/>
      <c r="AU448" s="102"/>
      <c r="AV448" s="102"/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/>
      <c r="BI448" s="102"/>
      <c r="BJ448" s="102"/>
      <c r="BK448" s="102"/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/>
      <c r="BX448" s="102"/>
      <c r="BY448" s="102"/>
      <c r="BZ448" s="102"/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6</v>
      </c>
      <c r="CK448" s="94">
        <f t="shared" si="371"/>
        <v>0</v>
      </c>
      <c r="CL448" s="94">
        <f t="shared" si="372"/>
        <v>0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24</v>
      </c>
      <c r="CU448" s="53">
        <f t="shared" si="380"/>
        <v>0.36090225563909772</v>
      </c>
    </row>
    <row r="449" spans="1:9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>
        <v>2</v>
      </c>
      <c r="M449" s="102">
        <v>0</v>
      </c>
      <c r="N449" s="102">
        <v>0</v>
      </c>
      <c r="O449" s="102"/>
      <c r="P449" s="102"/>
      <c r="Q449" s="102"/>
      <c r="R449" s="102"/>
      <c r="S449" s="102"/>
      <c r="T449" s="102"/>
      <c r="U449" s="102"/>
      <c r="V449" s="46">
        <f t="shared" si="357"/>
        <v>4</v>
      </c>
      <c r="W449" s="46">
        <v>12.5</v>
      </c>
      <c r="X449" s="120">
        <f t="shared" si="358"/>
        <v>18.5</v>
      </c>
      <c r="Y449" s="102">
        <v>2</v>
      </c>
      <c r="Z449" s="102">
        <v>0</v>
      </c>
      <c r="AA449" s="102">
        <v>0</v>
      </c>
      <c r="AB449" s="102">
        <v>1</v>
      </c>
      <c r="AC449" s="102">
        <v>0</v>
      </c>
      <c r="AD449" s="102"/>
      <c r="AE449" s="102"/>
      <c r="AF449" s="102"/>
      <c r="AG449" s="102"/>
      <c r="AH449" s="102"/>
      <c r="AI449" s="102"/>
      <c r="AJ449" s="102"/>
      <c r="AK449" s="46">
        <f t="shared" si="359"/>
        <v>3</v>
      </c>
      <c r="AL449" s="54">
        <v>21</v>
      </c>
      <c r="AM449" s="120">
        <f t="shared" si="360"/>
        <v>25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/>
      <c r="AT449" s="102"/>
      <c r="AU449" s="102"/>
      <c r="AV449" s="102"/>
      <c r="AW449" s="102"/>
      <c r="AX449" s="102"/>
      <c r="AY449" s="102"/>
      <c r="AZ449" s="46">
        <f t="shared" si="361"/>
        <v>1</v>
      </c>
      <c r="BA449" s="54">
        <v>0</v>
      </c>
      <c r="BB449" s="120">
        <f t="shared" si="362"/>
        <v>2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/>
      <c r="BI449" s="102"/>
      <c r="BJ449" s="102"/>
      <c r="BK449" s="102"/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/>
      <c r="BX449" s="102"/>
      <c r="BY449" s="102"/>
      <c r="BZ449" s="102"/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1</v>
      </c>
      <c r="CL449" s="94">
        <f t="shared" si="372"/>
        <v>0</v>
      </c>
      <c r="CM449" s="94">
        <f t="shared" si="373"/>
        <v>0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8</v>
      </c>
      <c r="CU449" s="53">
        <f t="shared" si="380"/>
        <v>0.23880597014925373</v>
      </c>
    </row>
    <row r="450" spans="1:9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2</v>
      </c>
      <c r="L450" s="102">
        <v>2</v>
      </c>
      <c r="M450" s="102">
        <v>0</v>
      </c>
      <c r="N450" s="102">
        <v>0</v>
      </c>
      <c r="O450" s="102"/>
      <c r="P450" s="102"/>
      <c r="Q450" s="102"/>
      <c r="R450" s="102"/>
      <c r="S450" s="102"/>
      <c r="T450" s="102"/>
      <c r="U450" s="102"/>
      <c r="V450" s="46">
        <f t="shared" si="357"/>
        <v>4</v>
      </c>
      <c r="W450" s="46">
        <v>0</v>
      </c>
      <c r="X450" s="120">
        <f t="shared" si="358"/>
        <v>6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/>
      <c r="AE450" s="102"/>
      <c r="AF450" s="102"/>
      <c r="AG450" s="102"/>
      <c r="AH450" s="102"/>
      <c r="AI450" s="102"/>
      <c r="AJ450" s="102"/>
      <c r="AK450" s="46">
        <f t="shared" si="359"/>
        <v>0</v>
      </c>
      <c r="AL450" s="54">
        <v>39</v>
      </c>
      <c r="AM450" s="120">
        <f t="shared" si="360"/>
        <v>39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/>
      <c r="AT450" s="102"/>
      <c r="AU450" s="102"/>
      <c r="AV450" s="102"/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/>
      <c r="BI450" s="102"/>
      <c r="BJ450" s="102"/>
      <c r="BK450" s="102"/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/>
      <c r="BX450" s="102"/>
      <c r="BY450" s="102"/>
      <c r="BZ450" s="102"/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0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4</v>
      </c>
      <c r="CU450" s="53">
        <f t="shared" si="380"/>
        <v>0.10256410256410256</v>
      </c>
    </row>
    <row r="451" spans="1:9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/>
      <c r="P451" s="102"/>
      <c r="Q451" s="102"/>
      <c r="R451" s="102"/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/>
      <c r="AE451" s="102"/>
      <c r="AF451" s="102"/>
      <c r="AG451" s="102"/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/>
      <c r="AT451" s="102"/>
      <c r="AU451" s="102"/>
      <c r="AV451" s="102"/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/>
      <c r="BI451" s="102"/>
      <c r="BJ451" s="102"/>
      <c r="BK451" s="102"/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/>
      <c r="BX451" s="102"/>
      <c r="BY451" s="102"/>
      <c r="BZ451" s="102"/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/>
      <c r="P452" s="102"/>
      <c r="Q452" s="102"/>
      <c r="R452" s="102"/>
      <c r="S452" s="102"/>
      <c r="T452" s="102"/>
      <c r="U452" s="102"/>
      <c r="V452" s="46">
        <f t="shared" ref="V452:V515" si="400">SUM(J452:U452)</f>
        <v>2</v>
      </c>
      <c r="W452" s="46">
        <v>4</v>
      </c>
      <c r="X452" s="120">
        <f t="shared" si="358"/>
        <v>7</v>
      </c>
      <c r="Y452" s="102">
        <v>3</v>
      </c>
      <c r="Z452" s="102">
        <v>3</v>
      </c>
      <c r="AA452" s="102">
        <v>15</v>
      </c>
      <c r="AB452" s="102">
        <v>9</v>
      </c>
      <c r="AC452" s="102">
        <v>0</v>
      </c>
      <c r="AD452" s="102"/>
      <c r="AE452" s="102"/>
      <c r="AF452" s="102"/>
      <c r="AG452" s="102"/>
      <c r="AH452" s="102"/>
      <c r="AI452" s="102"/>
      <c r="AJ452" s="102"/>
      <c r="AK452" s="46">
        <f t="shared" ref="AK452:AK515" si="401">SUM(Y452:AJ452)</f>
        <v>30</v>
      </c>
      <c r="AL452" s="54">
        <v>38.5</v>
      </c>
      <c r="AM452" s="120">
        <f t="shared" si="360"/>
        <v>92.5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/>
      <c r="AT452" s="102"/>
      <c r="AU452" s="102"/>
      <c r="AV452" s="102"/>
      <c r="AW452" s="102"/>
      <c r="AX452" s="102"/>
      <c r="AY452" s="102"/>
      <c r="AZ452" s="46">
        <f t="shared" ref="AZ452:AZ515" si="402">SUM(AN452:AY452)</f>
        <v>1</v>
      </c>
      <c r="BA452" s="54">
        <v>0</v>
      </c>
      <c r="BB452" s="120">
        <f t="shared" si="362"/>
        <v>2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/>
      <c r="BI452" s="102"/>
      <c r="BJ452" s="102"/>
      <c r="BK452" s="102"/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/>
      <c r="BX452" s="102"/>
      <c r="BY452" s="102"/>
      <c r="BZ452" s="102"/>
      <c r="CA452" s="102"/>
      <c r="CB452" s="102"/>
      <c r="CC452" s="102"/>
      <c r="CD452" s="51">
        <f t="shared" ref="CD452:CD515" si="404">SUM(BR452:CC452)</f>
        <v>0</v>
      </c>
      <c r="CE452" s="54">
        <v>0</v>
      </c>
      <c r="CF452" s="120">
        <f t="shared" si="366"/>
        <v>0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0</v>
      </c>
      <c r="CL452" s="94">
        <f t="shared" ref="CL452:CL515" si="410">+O452+AD452+AS452+BH452+BW452</f>
        <v>0</v>
      </c>
      <c r="CM452" s="94">
        <f t="shared" ref="CM452:CM515" si="411">+P452+AE452+AT452+BI452+BX452</f>
        <v>0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33</v>
      </c>
      <c r="CU452" s="53">
        <f t="shared" ref="CU452:CU515" si="418">IFERROR(CT452/CS452,0)</f>
        <v>0.77647058823529413</v>
      </c>
    </row>
    <row r="453" spans="1:9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>
        <v>2</v>
      </c>
      <c r="M453" s="102">
        <v>0</v>
      </c>
      <c r="N453" s="102">
        <v>0</v>
      </c>
      <c r="O453" s="102"/>
      <c r="P453" s="102"/>
      <c r="Q453" s="102"/>
      <c r="R453" s="102"/>
      <c r="S453" s="102"/>
      <c r="T453" s="102"/>
      <c r="U453" s="102"/>
      <c r="V453" s="46">
        <f t="shared" si="400"/>
        <v>4</v>
      </c>
      <c r="W453" s="46">
        <v>29.5</v>
      </c>
      <c r="X453" s="120">
        <f t="shared" si="358"/>
        <v>35.5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0</v>
      </c>
      <c r="AD453" s="102"/>
      <c r="AE453" s="102"/>
      <c r="AF453" s="102"/>
      <c r="AG453" s="102"/>
      <c r="AH453" s="102"/>
      <c r="AI453" s="102"/>
      <c r="AJ453" s="102"/>
      <c r="AK453" s="46">
        <f t="shared" si="401"/>
        <v>32</v>
      </c>
      <c r="AL453" s="54">
        <v>259</v>
      </c>
      <c r="AM453" s="120">
        <f t="shared" si="360"/>
        <v>315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/>
      <c r="AT453" s="102"/>
      <c r="AU453" s="102"/>
      <c r="AV453" s="102"/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/>
      <c r="BI453" s="102"/>
      <c r="BJ453" s="102"/>
      <c r="BK453" s="102"/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/>
      <c r="BX453" s="102"/>
      <c r="BY453" s="102"/>
      <c r="BZ453" s="102"/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36</v>
      </c>
      <c r="CU453" s="53">
        <f t="shared" si="418"/>
        <v>0.12224108658743633</v>
      </c>
    </row>
    <row r="454" spans="1:9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/>
      <c r="P454" s="102"/>
      <c r="Q454" s="102"/>
      <c r="R454" s="102"/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/>
      <c r="AE454" s="102"/>
      <c r="AF454" s="102"/>
      <c r="AG454" s="102"/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/>
      <c r="AT454" s="102"/>
      <c r="AU454" s="102"/>
      <c r="AV454" s="102"/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/>
      <c r="BI454" s="102"/>
      <c r="BJ454" s="102"/>
      <c r="BK454" s="102"/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/>
      <c r="BX454" s="102"/>
      <c r="BY454" s="102"/>
      <c r="BZ454" s="102"/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8</v>
      </c>
      <c r="L455" s="102">
        <v>11</v>
      </c>
      <c r="M455" s="102">
        <v>6</v>
      </c>
      <c r="N455" s="102">
        <v>0</v>
      </c>
      <c r="O455" s="102"/>
      <c r="P455" s="102"/>
      <c r="Q455" s="102"/>
      <c r="R455" s="102"/>
      <c r="S455" s="102"/>
      <c r="T455" s="102"/>
      <c r="U455" s="102"/>
      <c r="V455" s="46">
        <f t="shared" si="400"/>
        <v>33</v>
      </c>
      <c r="W455" s="46">
        <v>59.5</v>
      </c>
      <c r="X455" s="120">
        <f t="shared" si="358"/>
        <v>109.5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0</v>
      </c>
      <c r="AD455" s="102"/>
      <c r="AE455" s="102"/>
      <c r="AF455" s="102"/>
      <c r="AG455" s="102"/>
      <c r="AH455" s="102"/>
      <c r="AI455" s="102"/>
      <c r="AJ455" s="102"/>
      <c r="AK455" s="46">
        <f t="shared" si="401"/>
        <v>38</v>
      </c>
      <c r="AL455" s="54">
        <v>82.5</v>
      </c>
      <c r="AM455" s="120">
        <f t="shared" si="360"/>
        <v>138.5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/>
      <c r="AT455" s="102"/>
      <c r="AU455" s="102"/>
      <c r="AV455" s="102"/>
      <c r="AW455" s="102"/>
      <c r="AX455" s="102"/>
      <c r="AY455" s="102"/>
      <c r="AZ455" s="46">
        <f t="shared" si="402"/>
        <v>0</v>
      </c>
      <c r="BA455" s="54">
        <v>2</v>
      </c>
      <c r="BB455" s="120">
        <f t="shared" si="362"/>
        <v>2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/>
      <c r="BI455" s="102"/>
      <c r="BJ455" s="102"/>
      <c r="BK455" s="102"/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/>
      <c r="BX455" s="102"/>
      <c r="BY455" s="102"/>
      <c r="BZ455" s="102"/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0</v>
      </c>
      <c r="CL455" s="94">
        <f t="shared" si="410"/>
        <v>0</v>
      </c>
      <c r="CM455" s="94">
        <f t="shared" si="411"/>
        <v>0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71</v>
      </c>
      <c r="CU455" s="53">
        <f t="shared" si="418"/>
        <v>0.49134948096885811</v>
      </c>
    </row>
    <row r="456" spans="1:9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/>
      <c r="P456" s="102"/>
      <c r="Q456" s="102"/>
      <c r="R456" s="102"/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/>
      <c r="AE456" s="102"/>
      <c r="AF456" s="102"/>
      <c r="AG456" s="102"/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/>
      <c r="AT456" s="102"/>
      <c r="AU456" s="102"/>
      <c r="AV456" s="102"/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/>
      <c r="BI456" s="102"/>
      <c r="BJ456" s="102"/>
      <c r="BK456" s="102"/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/>
      <c r="BX456" s="102"/>
      <c r="BY456" s="102"/>
      <c r="BZ456" s="102"/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/>
      <c r="P457" s="102"/>
      <c r="Q457" s="102"/>
      <c r="R457" s="102"/>
      <c r="S457" s="102"/>
      <c r="T457" s="102"/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0</v>
      </c>
      <c r="AD457" s="102"/>
      <c r="AE457" s="102"/>
      <c r="AF457" s="102"/>
      <c r="AG457" s="102"/>
      <c r="AH457" s="102"/>
      <c r="AI457" s="102"/>
      <c r="AJ457" s="102"/>
      <c r="AK457" s="46">
        <f t="shared" si="401"/>
        <v>1</v>
      </c>
      <c r="AL457" s="54">
        <v>14</v>
      </c>
      <c r="AM457" s="120">
        <f t="shared" si="360"/>
        <v>16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/>
      <c r="AT457" s="102"/>
      <c r="AU457" s="102"/>
      <c r="AV457" s="102"/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/>
      <c r="BI457" s="102"/>
      <c r="BJ457" s="102"/>
      <c r="BK457" s="102"/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/>
      <c r="BX457" s="102"/>
      <c r="BY457" s="102"/>
      <c r="BZ457" s="102"/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0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3</v>
      </c>
      <c r="CU457" s="53">
        <f t="shared" si="418"/>
        <v>0.19354838709677419</v>
      </c>
    </row>
    <row r="458" spans="1:9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/>
      <c r="P458" s="102"/>
      <c r="Q458" s="102"/>
      <c r="R458" s="102"/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/>
      <c r="AE458" s="102"/>
      <c r="AF458" s="102"/>
      <c r="AG458" s="102"/>
      <c r="AH458" s="102"/>
      <c r="AI458" s="102"/>
      <c r="AJ458" s="102"/>
      <c r="AK458" s="46">
        <f t="shared" si="401"/>
        <v>5</v>
      </c>
      <c r="AL458" s="54">
        <v>2.5</v>
      </c>
      <c r="AM458" s="120">
        <f t="shared" si="360"/>
        <v>11.5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/>
      <c r="AT458" s="102"/>
      <c r="AU458" s="102"/>
      <c r="AV458" s="102"/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/>
      <c r="BI458" s="102"/>
      <c r="BJ458" s="102"/>
      <c r="BK458" s="102"/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/>
      <c r="BX458" s="102"/>
      <c r="BY458" s="102"/>
      <c r="BZ458" s="102"/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0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5</v>
      </c>
      <c r="CU458" s="53">
        <f t="shared" si="418"/>
        <v>2</v>
      </c>
    </row>
    <row r="459" spans="1:9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>
        <v>0</v>
      </c>
      <c r="M459" s="102">
        <v>0</v>
      </c>
      <c r="N459" s="102">
        <v>0</v>
      </c>
      <c r="O459" s="102"/>
      <c r="P459" s="102"/>
      <c r="Q459" s="102"/>
      <c r="R459" s="102"/>
      <c r="S459" s="102"/>
      <c r="T459" s="102"/>
      <c r="U459" s="102"/>
      <c r="V459" s="46">
        <f t="shared" si="400"/>
        <v>1</v>
      </c>
      <c r="W459" s="46">
        <v>0</v>
      </c>
      <c r="X459" s="120">
        <f t="shared" si="358"/>
        <v>1</v>
      </c>
      <c r="Y459" s="102">
        <v>1</v>
      </c>
      <c r="Z459" s="102">
        <v>0</v>
      </c>
      <c r="AA459" s="102">
        <v>0</v>
      </c>
      <c r="AB459" s="102">
        <v>3</v>
      </c>
      <c r="AC459" s="102">
        <v>0</v>
      </c>
      <c r="AD459" s="102"/>
      <c r="AE459" s="102"/>
      <c r="AF459" s="102"/>
      <c r="AG459" s="102"/>
      <c r="AH459" s="102"/>
      <c r="AI459" s="102"/>
      <c r="AJ459" s="102"/>
      <c r="AK459" s="46">
        <f t="shared" si="401"/>
        <v>4</v>
      </c>
      <c r="AL459" s="54">
        <v>9</v>
      </c>
      <c r="AM459" s="120">
        <f t="shared" si="360"/>
        <v>16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/>
      <c r="AT459" s="102"/>
      <c r="AU459" s="102"/>
      <c r="AV459" s="102"/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/>
      <c r="BI459" s="102"/>
      <c r="BJ459" s="102"/>
      <c r="BK459" s="102"/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/>
      <c r="BX459" s="102"/>
      <c r="BY459" s="102"/>
      <c r="BZ459" s="102"/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0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5</v>
      </c>
      <c r="CU459" s="53">
        <f t="shared" si="418"/>
        <v>0.55555555555555558</v>
      </c>
    </row>
    <row r="460" spans="1:9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/>
      <c r="P460" s="102"/>
      <c r="Q460" s="102"/>
      <c r="R460" s="102"/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0</v>
      </c>
      <c r="AD460" s="102"/>
      <c r="AE460" s="102"/>
      <c r="AF460" s="102"/>
      <c r="AG460" s="102"/>
      <c r="AH460" s="102"/>
      <c r="AI460" s="102"/>
      <c r="AJ460" s="102"/>
      <c r="AK460" s="46">
        <f t="shared" si="401"/>
        <v>20</v>
      </c>
      <c r="AL460" s="54">
        <v>2</v>
      </c>
      <c r="AM460" s="120">
        <f t="shared" si="360"/>
        <v>25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/>
      <c r="AT460" s="102"/>
      <c r="AU460" s="102"/>
      <c r="AV460" s="102"/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/>
      <c r="BI460" s="102"/>
      <c r="BJ460" s="102"/>
      <c r="BK460" s="102"/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/>
      <c r="BX460" s="102"/>
      <c r="BY460" s="102"/>
      <c r="BZ460" s="102"/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20</v>
      </c>
      <c r="CU460" s="53">
        <f t="shared" si="418"/>
        <v>6.666666666666667</v>
      </c>
    </row>
    <row r="461" spans="1:9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/>
      <c r="P461" s="102"/>
      <c r="Q461" s="102"/>
      <c r="R461" s="102"/>
      <c r="S461" s="102"/>
      <c r="T461" s="102"/>
      <c r="U461" s="102"/>
      <c r="V461" s="46">
        <f t="shared" si="400"/>
        <v>1</v>
      </c>
      <c r="W461" s="46">
        <v>8.5</v>
      </c>
      <c r="X461" s="120">
        <f t="shared" si="358"/>
        <v>9.5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0</v>
      </c>
      <c r="AD461" s="102"/>
      <c r="AE461" s="102"/>
      <c r="AF461" s="102"/>
      <c r="AG461" s="102"/>
      <c r="AH461" s="102"/>
      <c r="AI461" s="102"/>
      <c r="AJ461" s="102"/>
      <c r="AK461" s="46">
        <f t="shared" si="401"/>
        <v>21</v>
      </c>
      <c r="AL461" s="54">
        <v>62.5</v>
      </c>
      <c r="AM461" s="120">
        <f t="shared" si="360"/>
        <v>88.5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/>
      <c r="AT461" s="102"/>
      <c r="AU461" s="102"/>
      <c r="AV461" s="102"/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/>
      <c r="BI461" s="102"/>
      <c r="BJ461" s="102"/>
      <c r="BK461" s="102"/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/>
      <c r="BX461" s="102"/>
      <c r="BY461" s="102"/>
      <c r="BZ461" s="102"/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0</v>
      </c>
      <c r="CL461" s="94">
        <f t="shared" si="410"/>
        <v>0</v>
      </c>
      <c r="CM461" s="94">
        <f t="shared" si="411"/>
        <v>0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22</v>
      </c>
      <c r="CU461" s="53">
        <f t="shared" si="418"/>
        <v>0.30555555555555558</v>
      </c>
    </row>
    <row r="462" spans="1:9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/>
      <c r="P462" s="102"/>
      <c r="Q462" s="102"/>
      <c r="R462" s="102"/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/>
      <c r="AE462" s="102"/>
      <c r="AF462" s="102"/>
      <c r="AG462" s="102"/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/>
      <c r="AT462" s="102"/>
      <c r="AU462" s="102"/>
      <c r="AV462" s="102"/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/>
      <c r="BI462" s="102"/>
      <c r="BJ462" s="102"/>
      <c r="BK462" s="102"/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/>
      <c r="BX462" s="102"/>
      <c r="BY462" s="102"/>
      <c r="BZ462" s="102"/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/>
      <c r="P463" s="102"/>
      <c r="Q463" s="102"/>
      <c r="R463" s="102"/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/>
      <c r="AE463" s="102"/>
      <c r="AF463" s="102"/>
      <c r="AG463" s="102"/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/>
      <c r="AT463" s="102"/>
      <c r="AU463" s="102"/>
      <c r="AV463" s="102"/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/>
      <c r="BI463" s="102"/>
      <c r="BJ463" s="102"/>
      <c r="BK463" s="102"/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/>
      <c r="BX463" s="102"/>
      <c r="BY463" s="102"/>
      <c r="BZ463" s="102"/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/>
      <c r="P464" s="102"/>
      <c r="Q464" s="102"/>
      <c r="R464" s="102"/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/>
      <c r="AE464" s="102"/>
      <c r="AF464" s="102"/>
      <c r="AG464" s="102"/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/>
      <c r="AT464" s="102"/>
      <c r="AU464" s="102"/>
      <c r="AV464" s="102"/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/>
      <c r="BI464" s="102"/>
      <c r="BJ464" s="102"/>
      <c r="BK464" s="102"/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/>
      <c r="BX464" s="102"/>
      <c r="BY464" s="102"/>
      <c r="BZ464" s="102"/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/>
      <c r="P465" s="102"/>
      <c r="Q465" s="102"/>
      <c r="R465" s="102"/>
      <c r="S465" s="102"/>
      <c r="T465" s="102"/>
      <c r="U465" s="102"/>
      <c r="V465" s="46">
        <f t="shared" si="400"/>
        <v>2</v>
      </c>
      <c r="W465" s="46">
        <v>29.5</v>
      </c>
      <c r="X465" s="120">
        <f t="shared" si="358"/>
        <v>33.5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/>
      <c r="AE465" s="102"/>
      <c r="AF465" s="102"/>
      <c r="AG465" s="102"/>
      <c r="AH465" s="102"/>
      <c r="AI465" s="102"/>
      <c r="AJ465" s="102"/>
      <c r="AK465" s="46">
        <f t="shared" si="401"/>
        <v>0</v>
      </c>
      <c r="AL465" s="54">
        <v>1.5</v>
      </c>
      <c r="AM465" s="120">
        <f t="shared" si="360"/>
        <v>1.5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/>
      <c r="AT465" s="102"/>
      <c r="AU465" s="102"/>
      <c r="AV465" s="102"/>
      <c r="AW465" s="102"/>
      <c r="AX465" s="102"/>
      <c r="AY465" s="102"/>
      <c r="AZ465" s="46">
        <f t="shared" si="402"/>
        <v>0</v>
      </c>
      <c r="BA465" s="54">
        <v>0.5</v>
      </c>
      <c r="BB465" s="120">
        <f t="shared" si="362"/>
        <v>0.5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/>
      <c r="BI465" s="102"/>
      <c r="BJ465" s="102"/>
      <c r="BK465" s="102"/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/>
      <c r="BX465" s="102"/>
      <c r="BY465" s="102"/>
      <c r="BZ465" s="102"/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2</v>
      </c>
      <c r="CU465" s="53">
        <f t="shared" si="418"/>
        <v>6.0606060606060608E-2</v>
      </c>
    </row>
    <row r="466" spans="1:9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/>
      <c r="P466" s="102"/>
      <c r="Q466" s="102"/>
      <c r="R466" s="102"/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/>
      <c r="AE466" s="102"/>
      <c r="AF466" s="102"/>
      <c r="AG466" s="102"/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/>
      <c r="AT466" s="102"/>
      <c r="AU466" s="102"/>
      <c r="AV466" s="102"/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/>
      <c r="BI466" s="102"/>
      <c r="BJ466" s="102"/>
      <c r="BK466" s="102"/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/>
      <c r="BX466" s="102"/>
      <c r="BY466" s="102"/>
      <c r="BZ466" s="102"/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/>
      <c r="P467" s="102"/>
      <c r="Q467" s="102"/>
      <c r="R467" s="102"/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/>
      <c r="AE467" s="102"/>
      <c r="AF467" s="102"/>
      <c r="AG467" s="102"/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/>
      <c r="AT467" s="102"/>
      <c r="AU467" s="102"/>
      <c r="AV467" s="102"/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/>
      <c r="BI467" s="102"/>
      <c r="BJ467" s="102"/>
      <c r="BK467" s="102"/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/>
      <c r="BX467" s="102"/>
      <c r="BY467" s="102"/>
      <c r="BZ467" s="102"/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13</v>
      </c>
      <c r="L468" s="102">
        <v>4</v>
      </c>
      <c r="M468" s="102">
        <v>27</v>
      </c>
      <c r="N468" s="102">
        <v>0</v>
      </c>
      <c r="O468" s="102"/>
      <c r="P468" s="102"/>
      <c r="Q468" s="102"/>
      <c r="R468" s="102"/>
      <c r="S468" s="102"/>
      <c r="T468" s="102"/>
      <c r="U468" s="102"/>
      <c r="V468" s="46">
        <f t="shared" si="400"/>
        <v>44</v>
      </c>
      <c r="W468" s="46">
        <v>8</v>
      </c>
      <c r="X468" s="120">
        <f t="shared" si="358"/>
        <v>83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0</v>
      </c>
      <c r="AD468" s="102"/>
      <c r="AE468" s="102"/>
      <c r="AF468" s="102"/>
      <c r="AG468" s="102"/>
      <c r="AH468" s="102"/>
      <c r="AI468" s="102"/>
      <c r="AJ468" s="102"/>
      <c r="AK468" s="46">
        <f t="shared" si="401"/>
        <v>74</v>
      </c>
      <c r="AL468" s="54">
        <v>61</v>
      </c>
      <c r="AM468" s="120">
        <f t="shared" si="360"/>
        <v>185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/>
      <c r="AT468" s="102"/>
      <c r="AU468" s="102"/>
      <c r="AV468" s="102"/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/>
      <c r="BI468" s="102"/>
      <c r="BJ468" s="102"/>
      <c r="BK468" s="102"/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0</v>
      </c>
      <c r="BW468" s="102"/>
      <c r="BX468" s="102"/>
      <c r="BY468" s="102"/>
      <c r="BZ468" s="102"/>
      <c r="CA468" s="102"/>
      <c r="CB468" s="102"/>
      <c r="CC468" s="102"/>
      <c r="CD468" s="51">
        <f t="shared" si="404"/>
        <v>0</v>
      </c>
      <c r="CE468" s="54">
        <v>0</v>
      </c>
      <c r="CF468" s="120">
        <f t="shared" si="366"/>
        <v>0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0</v>
      </c>
      <c r="CL468" s="94">
        <f t="shared" si="410"/>
        <v>0</v>
      </c>
      <c r="CM468" s="94">
        <f t="shared" si="411"/>
        <v>0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118</v>
      </c>
      <c r="CU468" s="53">
        <f t="shared" si="418"/>
        <v>1.6857142857142857</v>
      </c>
    </row>
    <row r="469" spans="1:9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/>
      <c r="P469" s="102"/>
      <c r="Q469" s="102"/>
      <c r="R469" s="102"/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/>
      <c r="AE469" s="102"/>
      <c r="AF469" s="102"/>
      <c r="AG469" s="102"/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/>
      <c r="AT469" s="102"/>
      <c r="AU469" s="102"/>
      <c r="AV469" s="102"/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/>
      <c r="BI469" s="102"/>
      <c r="BJ469" s="102"/>
      <c r="BK469" s="102"/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/>
      <c r="BX469" s="102"/>
      <c r="BY469" s="102"/>
      <c r="BZ469" s="102"/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/>
      <c r="P470" s="102"/>
      <c r="Q470" s="102"/>
      <c r="R470" s="102"/>
      <c r="S470" s="102"/>
      <c r="T470" s="102"/>
      <c r="U470" s="102"/>
      <c r="V470" s="46">
        <f t="shared" si="400"/>
        <v>1</v>
      </c>
      <c r="W470" s="46">
        <v>16.5</v>
      </c>
      <c r="X470" s="120">
        <f t="shared" si="358"/>
        <v>17.5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/>
      <c r="AE470" s="102"/>
      <c r="AF470" s="102"/>
      <c r="AG470" s="102"/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/>
      <c r="AT470" s="102"/>
      <c r="AU470" s="102"/>
      <c r="AV470" s="102"/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/>
      <c r="BI470" s="102"/>
      <c r="BJ470" s="102"/>
      <c r="BK470" s="102"/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/>
      <c r="BX470" s="102"/>
      <c r="BY470" s="102"/>
      <c r="BZ470" s="102"/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1</v>
      </c>
      <c r="CU470" s="53">
        <f t="shared" si="418"/>
        <v>4.2553191489361701E-2</v>
      </c>
    </row>
    <row r="471" spans="1:9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/>
      <c r="P471" s="102"/>
      <c r="Q471" s="102"/>
      <c r="R471" s="102"/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/>
      <c r="AE471" s="102"/>
      <c r="AF471" s="102"/>
      <c r="AG471" s="102"/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/>
      <c r="AT471" s="102"/>
      <c r="AU471" s="102"/>
      <c r="AV471" s="102"/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/>
      <c r="BI471" s="102"/>
      <c r="BJ471" s="102"/>
      <c r="BK471" s="102"/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/>
      <c r="BX471" s="102"/>
      <c r="BY471" s="102"/>
      <c r="BZ471" s="102"/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/>
      <c r="P472" s="102"/>
      <c r="Q472" s="102"/>
      <c r="R472" s="102"/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/>
      <c r="AE472" s="102"/>
      <c r="AF472" s="102"/>
      <c r="AG472" s="102"/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/>
      <c r="AT472" s="102"/>
      <c r="AU472" s="102"/>
      <c r="AV472" s="102"/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/>
      <c r="BI472" s="102"/>
      <c r="BJ472" s="102"/>
      <c r="BK472" s="102"/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/>
      <c r="BX472" s="102"/>
      <c r="BY472" s="102"/>
      <c r="BZ472" s="102"/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2</v>
      </c>
      <c r="L473" s="102">
        <v>1</v>
      </c>
      <c r="M473" s="102">
        <v>1</v>
      </c>
      <c r="N473" s="102">
        <v>0</v>
      </c>
      <c r="O473" s="102"/>
      <c r="P473" s="102"/>
      <c r="Q473" s="102"/>
      <c r="R473" s="102"/>
      <c r="S473" s="102"/>
      <c r="T473" s="102"/>
      <c r="U473" s="102"/>
      <c r="V473" s="46">
        <f t="shared" si="400"/>
        <v>6</v>
      </c>
      <c r="W473" s="46">
        <v>13</v>
      </c>
      <c r="X473" s="120">
        <f t="shared" si="358"/>
        <v>21</v>
      </c>
      <c r="Y473" s="102">
        <v>0</v>
      </c>
      <c r="Z473" s="102">
        <v>0</v>
      </c>
      <c r="AA473" s="102">
        <v>2</v>
      </c>
      <c r="AB473" s="102">
        <v>0</v>
      </c>
      <c r="AC473" s="102">
        <v>0</v>
      </c>
      <c r="AD473" s="102"/>
      <c r="AE473" s="102"/>
      <c r="AF473" s="102"/>
      <c r="AG473" s="102"/>
      <c r="AH473" s="102"/>
      <c r="AI473" s="102"/>
      <c r="AJ473" s="102"/>
      <c r="AK473" s="46">
        <f t="shared" si="401"/>
        <v>2</v>
      </c>
      <c r="AL473" s="54">
        <v>4</v>
      </c>
      <c r="AM473" s="120">
        <f t="shared" si="360"/>
        <v>8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/>
      <c r="AT473" s="102"/>
      <c r="AU473" s="102"/>
      <c r="AV473" s="102"/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/>
      <c r="BI473" s="102"/>
      <c r="BJ473" s="102"/>
      <c r="BK473" s="102"/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/>
      <c r="BX473" s="102"/>
      <c r="BY473" s="102"/>
      <c r="BZ473" s="102"/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8</v>
      </c>
      <c r="CU473" s="53">
        <f t="shared" si="418"/>
        <v>0.45714285714285713</v>
      </c>
    </row>
    <row r="474" spans="1:9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/>
      <c r="P474" s="102"/>
      <c r="Q474" s="102"/>
      <c r="R474" s="102"/>
      <c r="S474" s="102"/>
      <c r="T474" s="102"/>
      <c r="U474" s="102"/>
      <c r="V474" s="46">
        <f t="shared" si="400"/>
        <v>1</v>
      </c>
      <c r="W474" s="46">
        <v>8</v>
      </c>
      <c r="X474" s="120">
        <f t="shared" si="358"/>
        <v>9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/>
      <c r="AE474" s="102"/>
      <c r="AF474" s="102"/>
      <c r="AG474" s="102"/>
      <c r="AH474" s="102"/>
      <c r="AI474" s="102"/>
      <c r="AJ474" s="102"/>
      <c r="AK474" s="46">
        <f t="shared" si="401"/>
        <v>0</v>
      </c>
      <c r="AL474" s="54">
        <v>37.5</v>
      </c>
      <c r="AM474" s="120">
        <f t="shared" si="360"/>
        <v>37.5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/>
      <c r="AT474" s="102"/>
      <c r="AU474" s="102"/>
      <c r="AV474" s="102"/>
      <c r="AW474" s="102"/>
      <c r="AX474" s="102"/>
      <c r="AY474" s="102"/>
      <c r="AZ474" s="46">
        <f t="shared" si="402"/>
        <v>0</v>
      </c>
      <c r="BA474" s="54">
        <v>0.5</v>
      </c>
      <c r="BB474" s="120">
        <f t="shared" si="362"/>
        <v>0.5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/>
      <c r="BI474" s="102"/>
      <c r="BJ474" s="102"/>
      <c r="BK474" s="102"/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/>
      <c r="BX474" s="102"/>
      <c r="BY474" s="102"/>
      <c r="BZ474" s="102"/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</v>
      </c>
      <c r="CU474" s="53">
        <f t="shared" si="418"/>
        <v>2.0833333333333332E-2</v>
      </c>
    </row>
    <row r="475" spans="1:9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/>
      <c r="P475" s="102"/>
      <c r="Q475" s="102"/>
      <c r="R475" s="102"/>
      <c r="S475" s="102"/>
      <c r="T475" s="102"/>
      <c r="U475" s="102"/>
      <c r="V475" s="46">
        <f t="shared" si="400"/>
        <v>6</v>
      </c>
      <c r="W475" s="46">
        <v>22.5</v>
      </c>
      <c r="X475" s="120">
        <f t="shared" si="358"/>
        <v>34.5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/>
      <c r="AE475" s="102"/>
      <c r="AF475" s="102"/>
      <c r="AG475" s="102"/>
      <c r="AH475" s="102"/>
      <c r="AI475" s="102"/>
      <c r="AJ475" s="102"/>
      <c r="AK475" s="46">
        <f t="shared" si="401"/>
        <v>0</v>
      </c>
      <c r="AL475" s="54">
        <v>6.5</v>
      </c>
      <c r="AM475" s="120">
        <f t="shared" si="360"/>
        <v>6.5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/>
      <c r="AT475" s="102"/>
      <c r="AU475" s="102"/>
      <c r="AV475" s="102"/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/>
      <c r="BI475" s="102"/>
      <c r="BJ475" s="102"/>
      <c r="BK475" s="102"/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/>
      <c r="BX475" s="102"/>
      <c r="BY475" s="102"/>
      <c r="BZ475" s="102"/>
      <c r="CA475" s="102"/>
      <c r="CB475" s="102"/>
      <c r="CC475" s="102"/>
      <c r="CD475" s="51">
        <f t="shared" si="404"/>
        <v>0</v>
      </c>
      <c r="CE475" s="54">
        <v>5.5</v>
      </c>
      <c r="CF475" s="120">
        <f t="shared" si="366"/>
        <v>5.5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6</v>
      </c>
      <c r="CU475" s="53">
        <f t="shared" si="418"/>
        <v>0.17391304347826086</v>
      </c>
    </row>
    <row r="476" spans="1:9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/>
      <c r="P476" s="102"/>
      <c r="Q476" s="102"/>
      <c r="R476" s="102"/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/>
      <c r="AE476" s="102"/>
      <c r="AF476" s="102"/>
      <c r="AG476" s="102"/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/>
      <c r="AT476" s="102"/>
      <c r="AU476" s="102"/>
      <c r="AV476" s="102"/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/>
      <c r="BI476" s="102"/>
      <c r="BJ476" s="102"/>
      <c r="BK476" s="102"/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/>
      <c r="BX476" s="102"/>
      <c r="BY476" s="102"/>
      <c r="BZ476" s="102"/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/>
      <c r="P477" s="102"/>
      <c r="Q477" s="102"/>
      <c r="R477" s="102"/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/>
      <c r="AE477" s="102"/>
      <c r="AF477" s="102"/>
      <c r="AG477" s="102"/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/>
      <c r="AT477" s="102"/>
      <c r="AU477" s="102"/>
      <c r="AV477" s="102"/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/>
      <c r="BI477" s="102"/>
      <c r="BJ477" s="102"/>
      <c r="BK477" s="102"/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/>
      <c r="BX477" s="102"/>
      <c r="BY477" s="102"/>
      <c r="BZ477" s="102"/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/>
      <c r="P478" s="102"/>
      <c r="Q478" s="102"/>
      <c r="R478" s="102"/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/>
      <c r="AE478" s="102"/>
      <c r="AF478" s="102"/>
      <c r="AG478" s="102"/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/>
      <c r="AT478" s="102"/>
      <c r="AU478" s="102"/>
      <c r="AV478" s="102"/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/>
      <c r="BI478" s="102"/>
      <c r="BJ478" s="102"/>
      <c r="BK478" s="102"/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/>
      <c r="BX478" s="102"/>
      <c r="BY478" s="102"/>
      <c r="BZ478" s="102"/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/>
      <c r="P479" s="102"/>
      <c r="Q479" s="102"/>
      <c r="R479" s="102"/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/>
      <c r="AE479" s="102"/>
      <c r="AF479" s="102"/>
      <c r="AG479" s="102"/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/>
      <c r="AT479" s="102"/>
      <c r="AU479" s="102"/>
      <c r="AV479" s="102"/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/>
      <c r="BI479" s="102"/>
      <c r="BJ479" s="102"/>
      <c r="BK479" s="102"/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/>
      <c r="BX479" s="102"/>
      <c r="BY479" s="102"/>
      <c r="BZ479" s="102"/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/>
      <c r="P480" s="102"/>
      <c r="Q480" s="102"/>
      <c r="R480" s="102"/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/>
      <c r="AE480" s="102"/>
      <c r="AF480" s="102"/>
      <c r="AG480" s="102"/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/>
      <c r="AT480" s="102"/>
      <c r="AU480" s="102"/>
      <c r="AV480" s="102"/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/>
      <c r="BI480" s="102"/>
      <c r="BJ480" s="102"/>
      <c r="BK480" s="102"/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/>
      <c r="BX480" s="102"/>
      <c r="BY480" s="102"/>
      <c r="BZ480" s="102"/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/>
      <c r="P481" s="102"/>
      <c r="Q481" s="102"/>
      <c r="R481" s="102"/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/>
      <c r="AE481" s="102"/>
      <c r="AF481" s="102"/>
      <c r="AG481" s="102"/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/>
      <c r="AT481" s="102"/>
      <c r="AU481" s="102"/>
      <c r="AV481" s="102"/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/>
      <c r="BI481" s="102"/>
      <c r="BJ481" s="102"/>
      <c r="BK481" s="102"/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/>
      <c r="BX481" s="102"/>
      <c r="BY481" s="102"/>
      <c r="BZ481" s="102"/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/>
      <c r="P482" s="102"/>
      <c r="Q482" s="102"/>
      <c r="R482" s="102"/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/>
      <c r="AE482" s="102"/>
      <c r="AF482" s="102"/>
      <c r="AG482" s="102"/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/>
      <c r="AT482" s="102"/>
      <c r="AU482" s="102"/>
      <c r="AV482" s="102"/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/>
      <c r="BI482" s="102"/>
      <c r="BJ482" s="102"/>
      <c r="BK482" s="102"/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/>
      <c r="BX482" s="102"/>
      <c r="BY482" s="102"/>
      <c r="BZ482" s="102"/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/>
      <c r="P483" s="102"/>
      <c r="Q483" s="102"/>
      <c r="R483" s="102"/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/>
      <c r="AE483" s="102"/>
      <c r="AF483" s="102"/>
      <c r="AG483" s="102"/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/>
      <c r="AT483" s="102"/>
      <c r="AU483" s="102"/>
      <c r="AV483" s="102"/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/>
      <c r="BI483" s="102"/>
      <c r="BJ483" s="102"/>
      <c r="BK483" s="102"/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/>
      <c r="BX483" s="102"/>
      <c r="BY483" s="102"/>
      <c r="BZ483" s="102"/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/>
      <c r="P484" s="102"/>
      <c r="Q484" s="102"/>
      <c r="R484" s="102"/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/>
      <c r="AE484" s="102"/>
      <c r="AF484" s="102"/>
      <c r="AG484" s="102"/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/>
      <c r="AT484" s="102"/>
      <c r="AU484" s="102"/>
      <c r="AV484" s="102"/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/>
      <c r="BI484" s="102"/>
      <c r="BJ484" s="102"/>
      <c r="BK484" s="102"/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/>
      <c r="BX484" s="102"/>
      <c r="BY484" s="102"/>
      <c r="BZ484" s="102"/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/>
      <c r="P485" s="102"/>
      <c r="Q485" s="102"/>
      <c r="R485" s="102"/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/>
      <c r="AE485" s="102"/>
      <c r="AF485" s="102"/>
      <c r="AG485" s="102"/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/>
      <c r="AT485" s="102"/>
      <c r="AU485" s="102"/>
      <c r="AV485" s="102"/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/>
      <c r="BI485" s="102"/>
      <c r="BJ485" s="102"/>
      <c r="BK485" s="102"/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/>
      <c r="BX485" s="102"/>
      <c r="BY485" s="102"/>
      <c r="BZ485" s="102"/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/>
      <c r="P486" s="102"/>
      <c r="Q486" s="102"/>
      <c r="R486" s="102"/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/>
      <c r="AE486" s="102"/>
      <c r="AF486" s="102"/>
      <c r="AG486" s="102"/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/>
      <c r="AT486" s="102"/>
      <c r="AU486" s="102"/>
      <c r="AV486" s="102"/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/>
      <c r="BI486" s="102"/>
      <c r="BJ486" s="102"/>
      <c r="BK486" s="102"/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/>
      <c r="BX486" s="102"/>
      <c r="BY486" s="102"/>
      <c r="BZ486" s="102"/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/>
      <c r="P487" s="102"/>
      <c r="Q487" s="102"/>
      <c r="R487" s="102"/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/>
      <c r="AE487" s="102"/>
      <c r="AF487" s="102"/>
      <c r="AG487" s="102"/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/>
      <c r="AT487" s="102"/>
      <c r="AU487" s="102"/>
      <c r="AV487" s="102"/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/>
      <c r="BI487" s="102"/>
      <c r="BJ487" s="102"/>
      <c r="BK487" s="102"/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/>
      <c r="BX487" s="102"/>
      <c r="BY487" s="102"/>
      <c r="BZ487" s="102"/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/>
      <c r="P488" s="102"/>
      <c r="Q488" s="102"/>
      <c r="R488" s="102"/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/>
      <c r="AE488" s="102"/>
      <c r="AF488" s="102"/>
      <c r="AG488" s="102"/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/>
      <c r="AT488" s="102"/>
      <c r="AU488" s="102"/>
      <c r="AV488" s="102"/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/>
      <c r="BI488" s="102"/>
      <c r="BJ488" s="102"/>
      <c r="BK488" s="102"/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/>
      <c r="BX488" s="102"/>
      <c r="BY488" s="102"/>
      <c r="BZ488" s="102"/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/>
      <c r="P489" s="102"/>
      <c r="Q489" s="102"/>
      <c r="R489" s="102"/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/>
      <c r="AE489" s="102"/>
      <c r="AF489" s="102"/>
      <c r="AG489" s="102"/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/>
      <c r="AT489" s="102"/>
      <c r="AU489" s="102"/>
      <c r="AV489" s="102"/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/>
      <c r="BI489" s="102"/>
      <c r="BJ489" s="102"/>
      <c r="BK489" s="102"/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/>
      <c r="BX489" s="102"/>
      <c r="BY489" s="102"/>
      <c r="BZ489" s="102"/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/>
      <c r="P490" s="102"/>
      <c r="Q490" s="102"/>
      <c r="R490" s="102"/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/>
      <c r="AE490" s="102"/>
      <c r="AF490" s="102"/>
      <c r="AG490" s="102"/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/>
      <c r="AT490" s="102"/>
      <c r="AU490" s="102"/>
      <c r="AV490" s="102"/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/>
      <c r="BI490" s="102"/>
      <c r="BJ490" s="102"/>
      <c r="BK490" s="102"/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/>
      <c r="BX490" s="102"/>
      <c r="BY490" s="102"/>
      <c r="BZ490" s="102"/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/>
      <c r="P491" s="102"/>
      <c r="Q491" s="102"/>
      <c r="R491" s="102"/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/>
      <c r="AE491" s="102"/>
      <c r="AF491" s="102"/>
      <c r="AG491" s="102"/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/>
      <c r="AT491" s="102"/>
      <c r="AU491" s="102"/>
      <c r="AV491" s="102"/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/>
      <c r="BI491" s="102"/>
      <c r="BJ491" s="102"/>
      <c r="BK491" s="102"/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/>
      <c r="BX491" s="102"/>
      <c r="BY491" s="102"/>
      <c r="BZ491" s="102"/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/>
      <c r="P492" s="102"/>
      <c r="Q492" s="102"/>
      <c r="R492" s="102"/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/>
      <c r="AE492" s="102"/>
      <c r="AF492" s="102"/>
      <c r="AG492" s="102"/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/>
      <c r="AT492" s="102"/>
      <c r="AU492" s="102"/>
      <c r="AV492" s="102"/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/>
      <c r="BI492" s="102"/>
      <c r="BJ492" s="102"/>
      <c r="BK492" s="102"/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/>
      <c r="BX492" s="102"/>
      <c r="BY492" s="102"/>
      <c r="BZ492" s="102"/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/>
      <c r="P493" s="102"/>
      <c r="Q493" s="102"/>
      <c r="R493" s="102"/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/>
      <c r="AE493" s="102"/>
      <c r="AF493" s="102"/>
      <c r="AG493" s="102"/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/>
      <c r="AT493" s="102"/>
      <c r="AU493" s="102"/>
      <c r="AV493" s="102"/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/>
      <c r="BI493" s="102"/>
      <c r="BJ493" s="102"/>
      <c r="BK493" s="102"/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/>
      <c r="BX493" s="102"/>
      <c r="BY493" s="102"/>
      <c r="BZ493" s="102"/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/>
      <c r="P494" s="102"/>
      <c r="Q494" s="102"/>
      <c r="R494" s="102"/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/>
      <c r="AE494" s="102"/>
      <c r="AF494" s="102"/>
      <c r="AG494" s="102"/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/>
      <c r="AT494" s="102"/>
      <c r="AU494" s="102"/>
      <c r="AV494" s="102"/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/>
      <c r="BI494" s="102"/>
      <c r="BJ494" s="102"/>
      <c r="BK494" s="102"/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/>
      <c r="BX494" s="102"/>
      <c r="BY494" s="102"/>
      <c r="BZ494" s="102"/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/>
      <c r="P495" s="102"/>
      <c r="Q495" s="102"/>
      <c r="R495" s="102"/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/>
      <c r="AE495" s="102"/>
      <c r="AF495" s="102"/>
      <c r="AG495" s="102"/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/>
      <c r="AT495" s="102"/>
      <c r="AU495" s="102"/>
      <c r="AV495" s="102"/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/>
      <c r="BI495" s="102"/>
      <c r="BJ495" s="102"/>
      <c r="BK495" s="102"/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/>
      <c r="BX495" s="102"/>
      <c r="BY495" s="102"/>
      <c r="BZ495" s="102"/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/>
      <c r="P496" s="102"/>
      <c r="Q496" s="102"/>
      <c r="R496" s="102"/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/>
      <c r="AE496" s="102"/>
      <c r="AF496" s="102"/>
      <c r="AG496" s="102"/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/>
      <c r="AT496" s="102"/>
      <c r="AU496" s="102"/>
      <c r="AV496" s="102"/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/>
      <c r="BI496" s="102"/>
      <c r="BJ496" s="102"/>
      <c r="BK496" s="102"/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/>
      <c r="BX496" s="102"/>
      <c r="BY496" s="102"/>
      <c r="BZ496" s="102"/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/>
      <c r="P497" s="102"/>
      <c r="Q497" s="102"/>
      <c r="R497" s="102"/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/>
      <c r="AE497" s="102"/>
      <c r="AF497" s="102"/>
      <c r="AG497" s="102"/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/>
      <c r="AT497" s="102"/>
      <c r="AU497" s="102"/>
      <c r="AV497" s="102"/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/>
      <c r="BI497" s="102"/>
      <c r="BJ497" s="102"/>
      <c r="BK497" s="102"/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/>
      <c r="BX497" s="102"/>
      <c r="BY497" s="102"/>
      <c r="BZ497" s="102"/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/>
      <c r="P498" s="102"/>
      <c r="Q498" s="102"/>
      <c r="R498" s="102"/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/>
      <c r="AE498" s="102"/>
      <c r="AF498" s="102"/>
      <c r="AG498" s="102"/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/>
      <c r="AT498" s="102"/>
      <c r="AU498" s="102"/>
      <c r="AV498" s="102"/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/>
      <c r="BI498" s="102"/>
      <c r="BJ498" s="102"/>
      <c r="BK498" s="102"/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/>
      <c r="BX498" s="102"/>
      <c r="BY498" s="102"/>
      <c r="BZ498" s="102"/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/>
      <c r="P499" s="102"/>
      <c r="Q499" s="102"/>
      <c r="R499" s="102"/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/>
      <c r="AE499" s="102"/>
      <c r="AF499" s="102"/>
      <c r="AG499" s="102"/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/>
      <c r="AT499" s="102"/>
      <c r="AU499" s="102"/>
      <c r="AV499" s="102"/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/>
      <c r="BI499" s="102"/>
      <c r="BJ499" s="102"/>
      <c r="BK499" s="102"/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/>
      <c r="BX499" s="102"/>
      <c r="BY499" s="102"/>
      <c r="BZ499" s="102"/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/>
      <c r="P500" s="102"/>
      <c r="Q500" s="102"/>
      <c r="R500" s="102"/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/>
      <c r="AE500" s="102"/>
      <c r="AF500" s="102"/>
      <c r="AG500" s="102"/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/>
      <c r="AT500" s="102"/>
      <c r="AU500" s="102"/>
      <c r="AV500" s="102"/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/>
      <c r="BI500" s="102"/>
      <c r="BJ500" s="102"/>
      <c r="BK500" s="102"/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/>
      <c r="BX500" s="102"/>
      <c r="BY500" s="102"/>
      <c r="BZ500" s="102"/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/>
      <c r="P501" s="102"/>
      <c r="Q501" s="102"/>
      <c r="R501" s="102"/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/>
      <c r="AE501" s="102"/>
      <c r="AF501" s="102"/>
      <c r="AG501" s="102"/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/>
      <c r="AT501" s="102"/>
      <c r="AU501" s="102"/>
      <c r="AV501" s="102"/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/>
      <c r="BI501" s="102"/>
      <c r="BJ501" s="102"/>
      <c r="BK501" s="102"/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/>
      <c r="BX501" s="102"/>
      <c r="BY501" s="102"/>
      <c r="BZ501" s="102"/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/>
      <c r="P502" s="102"/>
      <c r="Q502" s="102"/>
      <c r="R502" s="102"/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/>
      <c r="AE502" s="102"/>
      <c r="AF502" s="102"/>
      <c r="AG502" s="102"/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/>
      <c r="AT502" s="102"/>
      <c r="AU502" s="102"/>
      <c r="AV502" s="102"/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/>
      <c r="BI502" s="102"/>
      <c r="BJ502" s="102"/>
      <c r="BK502" s="102"/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/>
      <c r="BX502" s="102"/>
      <c r="BY502" s="102"/>
      <c r="BZ502" s="102"/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/>
      <c r="P503" s="102"/>
      <c r="Q503" s="102"/>
      <c r="R503" s="102"/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/>
      <c r="AE503" s="102"/>
      <c r="AF503" s="102"/>
      <c r="AG503" s="102"/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/>
      <c r="AT503" s="102"/>
      <c r="AU503" s="102"/>
      <c r="AV503" s="102"/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/>
      <c r="BI503" s="102"/>
      <c r="BJ503" s="102"/>
      <c r="BK503" s="102"/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/>
      <c r="BX503" s="102"/>
      <c r="BY503" s="102"/>
      <c r="BZ503" s="102"/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/>
      <c r="P504" s="102"/>
      <c r="Q504" s="102"/>
      <c r="R504" s="102"/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/>
      <c r="AE504" s="102"/>
      <c r="AF504" s="102"/>
      <c r="AG504" s="102"/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/>
      <c r="AT504" s="102"/>
      <c r="AU504" s="102"/>
      <c r="AV504" s="102"/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/>
      <c r="BI504" s="102"/>
      <c r="BJ504" s="102"/>
      <c r="BK504" s="102"/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/>
      <c r="BX504" s="102"/>
      <c r="BY504" s="102"/>
      <c r="BZ504" s="102"/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/>
      <c r="P505" s="102"/>
      <c r="Q505" s="102"/>
      <c r="R505" s="102"/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/>
      <c r="AE505" s="102"/>
      <c r="AF505" s="102"/>
      <c r="AG505" s="102"/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/>
      <c r="AT505" s="102"/>
      <c r="AU505" s="102"/>
      <c r="AV505" s="102"/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/>
      <c r="BI505" s="102"/>
      <c r="BJ505" s="102"/>
      <c r="BK505" s="102"/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/>
      <c r="BX505" s="102"/>
      <c r="BY505" s="102"/>
      <c r="BZ505" s="102"/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/>
      <c r="P506" s="102"/>
      <c r="Q506" s="102"/>
      <c r="R506" s="102"/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/>
      <c r="AE506" s="102"/>
      <c r="AF506" s="102"/>
      <c r="AG506" s="102"/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/>
      <c r="AT506" s="102"/>
      <c r="AU506" s="102"/>
      <c r="AV506" s="102"/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/>
      <c r="BI506" s="102"/>
      <c r="BJ506" s="102"/>
      <c r="BK506" s="102"/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/>
      <c r="BX506" s="102"/>
      <c r="BY506" s="102"/>
      <c r="BZ506" s="102"/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/>
      <c r="P507" s="102"/>
      <c r="Q507" s="102"/>
      <c r="R507" s="102"/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/>
      <c r="AE507" s="102"/>
      <c r="AF507" s="102"/>
      <c r="AG507" s="102"/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/>
      <c r="AT507" s="102"/>
      <c r="AU507" s="102"/>
      <c r="AV507" s="102"/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/>
      <c r="BI507" s="102"/>
      <c r="BJ507" s="102"/>
      <c r="BK507" s="102"/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/>
      <c r="BX507" s="102"/>
      <c r="BY507" s="102"/>
      <c r="BZ507" s="102"/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/>
      <c r="P508" s="102"/>
      <c r="Q508" s="102"/>
      <c r="R508" s="102"/>
      <c r="S508" s="102"/>
      <c r="T508" s="102"/>
      <c r="U508" s="102"/>
      <c r="V508" s="46">
        <f t="shared" si="400"/>
        <v>5</v>
      </c>
      <c r="W508" s="46">
        <v>2.5</v>
      </c>
      <c r="X508" s="120">
        <f t="shared" si="358"/>
        <v>11.5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/>
      <c r="AE508" s="102"/>
      <c r="AF508" s="102"/>
      <c r="AG508" s="102"/>
      <c r="AH508" s="102"/>
      <c r="AI508" s="102"/>
      <c r="AJ508" s="102"/>
      <c r="AK508" s="46">
        <f t="shared" si="401"/>
        <v>4</v>
      </c>
      <c r="AL508" s="54">
        <v>17.5</v>
      </c>
      <c r="AM508" s="120">
        <f t="shared" si="360"/>
        <v>24.5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/>
      <c r="AT508" s="102"/>
      <c r="AU508" s="102"/>
      <c r="AV508" s="102"/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/>
      <c r="BI508" s="102"/>
      <c r="BJ508" s="102"/>
      <c r="BK508" s="102"/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/>
      <c r="BX508" s="102"/>
      <c r="BY508" s="102"/>
      <c r="BZ508" s="102"/>
      <c r="CA508" s="102"/>
      <c r="CB508" s="102"/>
      <c r="CC508" s="102"/>
      <c r="CD508" s="51">
        <f t="shared" si="404"/>
        <v>0</v>
      </c>
      <c r="CE508" s="54">
        <v>0.5</v>
      </c>
      <c r="CF508" s="120">
        <f t="shared" si="366"/>
        <v>0.5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0</v>
      </c>
      <c r="CM508" s="94">
        <f t="shared" si="411"/>
        <v>0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9</v>
      </c>
      <c r="CU508" s="53">
        <f t="shared" si="418"/>
        <v>0.38297872340425532</v>
      </c>
    </row>
    <row r="509" spans="1:9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>
        <v>3</v>
      </c>
      <c r="M509" s="102">
        <v>7</v>
      </c>
      <c r="N509" s="102">
        <v>0</v>
      </c>
      <c r="O509" s="102"/>
      <c r="P509" s="102"/>
      <c r="Q509" s="102"/>
      <c r="R509" s="102"/>
      <c r="S509" s="102"/>
      <c r="T509" s="102"/>
      <c r="U509" s="102"/>
      <c r="V509" s="46">
        <f t="shared" si="400"/>
        <v>19</v>
      </c>
      <c r="W509" s="46">
        <v>35</v>
      </c>
      <c r="X509" s="120">
        <f t="shared" si="358"/>
        <v>64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0</v>
      </c>
      <c r="AD509" s="102"/>
      <c r="AE509" s="102"/>
      <c r="AF509" s="102"/>
      <c r="AG509" s="102"/>
      <c r="AH509" s="102"/>
      <c r="AI509" s="102"/>
      <c r="AJ509" s="102"/>
      <c r="AK509" s="46">
        <f t="shared" si="401"/>
        <v>39</v>
      </c>
      <c r="AL509" s="54">
        <v>46</v>
      </c>
      <c r="AM509" s="120">
        <f t="shared" si="360"/>
        <v>98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/>
      <c r="AT509" s="102"/>
      <c r="AU509" s="102"/>
      <c r="AV509" s="102"/>
      <c r="AW509" s="102"/>
      <c r="AX509" s="102"/>
      <c r="AY509" s="102"/>
      <c r="AZ509" s="46">
        <f t="shared" si="402"/>
        <v>1</v>
      </c>
      <c r="BA509" s="54">
        <v>1.5</v>
      </c>
      <c r="BB509" s="120">
        <f t="shared" si="362"/>
        <v>3.5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/>
      <c r="BI509" s="102"/>
      <c r="BJ509" s="102"/>
      <c r="BK509" s="102"/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/>
      <c r="BX509" s="102"/>
      <c r="BY509" s="102"/>
      <c r="BZ509" s="102"/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0</v>
      </c>
      <c r="CL509" s="94">
        <f t="shared" si="410"/>
        <v>0</v>
      </c>
      <c r="CM509" s="94">
        <f t="shared" si="411"/>
        <v>0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59</v>
      </c>
      <c r="CU509" s="53">
        <f t="shared" si="418"/>
        <v>0.67816091954022983</v>
      </c>
    </row>
    <row r="510" spans="1:9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>
        <v>6</v>
      </c>
      <c r="M510" s="102">
        <v>15</v>
      </c>
      <c r="N510" s="102">
        <v>0</v>
      </c>
      <c r="O510" s="102"/>
      <c r="P510" s="102"/>
      <c r="Q510" s="102"/>
      <c r="R510" s="102"/>
      <c r="S510" s="102"/>
      <c r="T510" s="102"/>
      <c r="U510" s="102"/>
      <c r="V510" s="46">
        <f t="shared" si="400"/>
        <v>42</v>
      </c>
      <c r="W510" s="46">
        <v>87.5</v>
      </c>
      <c r="X510" s="120">
        <f t="shared" si="358"/>
        <v>150.5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0</v>
      </c>
      <c r="AD510" s="102"/>
      <c r="AE510" s="102"/>
      <c r="AF510" s="102"/>
      <c r="AG510" s="102"/>
      <c r="AH510" s="102"/>
      <c r="AI510" s="102"/>
      <c r="AJ510" s="102"/>
      <c r="AK510" s="46">
        <f t="shared" si="401"/>
        <v>51</v>
      </c>
      <c r="AL510" s="54">
        <v>16</v>
      </c>
      <c r="AM510" s="120">
        <f t="shared" si="360"/>
        <v>103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/>
      <c r="AT510" s="102"/>
      <c r="AU510" s="102"/>
      <c r="AV510" s="102"/>
      <c r="AW510" s="102"/>
      <c r="AX510" s="102"/>
      <c r="AY510" s="102"/>
      <c r="AZ510" s="46">
        <f t="shared" si="402"/>
        <v>0</v>
      </c>
      <c r="BA510" s="54">
        <v>0.5</v>
      </c>
      <c r="BB510" s="120">
        <f t="shared" si="362"/>
        <v>0.5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/>
      <c r="BI510" s="102"/>
      <c r="BJ510" s="102"/>
      <c r="BK510" s="102"/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/>
      <c r="BX510" s="102"/>
      <c r="BY510" s="102"/>
      <c r="BZ510" s="102"/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0</v>
      </c>
      <c r="CL510" s="94">
        <f t="shared" si="410"/>
        <v>0</v>
      </c>
      <c r="CM510" s="94">
        <f t="shared" si="411"/>
        <v>0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93</v>
      </c>
      <c r="CU510" s="53">
        <f t="shared" si="418"/>
        <v>0.89423076923076927</v>
      </c>
    </row>
    <row r="511" spans="1:9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/>
      <c r="P511" s="102"/>
      <c r="Q511" s="102"/>
      <c r="R511" s="102"/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/>
      <c r="AE511" s="102"/>
      <c r="AF511" s="102"/>
      <c r="AG511" s="102"/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/>
      <c r="AT511" s="102"/>
      <c r="AU511" s="102"/>
      <c r="AV511" s="102"/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/>
      <c r="BI511" s="102"/>
      <c r="BJ511" s="102"/>
      <c r="BK511" s="102"/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/>
      <c r="BX511" s="102"/>
      <c r="BY511" s="102"/>
      <c r="BZ511" s="102"/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/>
      <c r="P512" s="102"/>
      <c r="Q512" s="102"/>
      <c r="R512" s="102"/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/>
      <c r="AE512" s="102"/>
      <c r="AF512" s="102"/>
      <c r="AG512" s="102"/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/>
      <c r="AT512" s="102"/>
      <c r="AU512" s="102"/>
      <c r="AV512" s="102"/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/>
      <c r="BI512" s="102"/>
      <c r="BJ512" s="102"/>
      <c r="BK512" s="102"/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/>
      <c r="BX512" s="102"/>
      <c r="BY512" s="102"/>
      <c r="BZ512" s="102"/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/>
      <c r="P513" s="102"/>
      <c r="Q513" s="102"/>
      <c r="R513" s="102"/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/>
      <c r="AE513" s="102"/>
      <c r="AF513" s="102"/>
      <c r="AG513" s="102"/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/>
      <c r="AT513" s="102"/>
      <c r="AU513" s="102"/>
      <c r="AV513" s="102"/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/>
      <c r="BI513" s="102"/>
      <c r="BJ513" s="102"/>
      <c r="BK513" s="102"/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/>
      <c r="BX513" s="102"/>
      <c r="BY513" s="102"/>
      <c r="BZ513" s="102"/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/>
      <c r="P514" s="102"/>
      <c r="Q514" s="102"/>
      <c r="R514" s="102"/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/>
      <c r="AE514" s="102"/>
      <c r="AF514" s="102"/>
      <c r="AG514" s="102"/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/>
      <c r="AT514" s="102"/>
      <c r="AU514" s="102"/>
      <c r="AV514" s="102"/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/>
      <c r="BI514" s="102"/>
      <c r="BJ514" s="102"/>
      <c r="BK514" s="102"/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/>
      <c r="BX514" s="102"/>
      <c r="BY514" s="102"/>
      <c r="BZ514" s="102"/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/>
      <c r="P515" s="102"/>
      <c r="Q515" s="102"/>
      <c r="R515" s="102"/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/>
      <c r="AE515" s="102"/>
      <c r="AF515" s="102"/>
      <c r="AG515" s="102"/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/>
      <c r="AT515" s="102"/>
      <c r="AU515" s="102"/>
      <c r="AV515" s="102"/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/>
      <c r="BI515" s="102"/>
      <c r="BJ515" s="102"/>
      <c r="BK515" s="102"/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/>
      <c r="BX515" s="102"/>
      <c r="BY515" s="102"/>
      <c r="BZ515" s="102"/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/>
      <c r="P516" s="102"/>
      <c r="Q516" s="102"/>
      <c r="R516" s="102"/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/>
      <c r="AE516" s="102"/>
      <c r="AF516" s="102"/>
      <c r="AG516" s="102"/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/>
      <c r="AT516" s="102"/>
      <c r="AU516" s="102"/>
      <c r="AV516" s="102"/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/>
      <c r="BI516" s="102"/>
      <c r="BJ516" s="102"/>
      <c r="BK516" s="102"/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/>
      <c r="BX516" s="102"/>
      <c r="BY516" s="102"/>
      <c r="BZ516" s="102"/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/>
      <c r="P517" s="102"/>
      <c r="Q517" s="102"/>
      <c r="R517" s="102"/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/>
      <c r="AE517" s="102"/>
      <c r="AF517" s="102"/>
      <c r="AG517" s="102"/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/>
      <c r="AT517" s="102"/>
      <c r="AU517" s="102"/>
      <c r="AV517" s="102"/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/>
      <c r="BI517" s="102"/>
      <c r="BJ517" s="102"/>
      <c r="BK517" s="102"/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/>
      <c r="BX517" s="102"/>
      <c r="BY517" s="102"/>
      <c r="BZ517" s="102"/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/>
      <c r="P518" s="102"/>
      <c r="Q518" s="102"/>
      <c r="R518" s="102"/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/>
      <c r="AE518" s="102"/>
      <c r="AF518" s="102"/>
      <c r="AG518" s="102"/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/>
      <c r="AT518" s="102"/>
      <c r="AU518" s="102"/>
      <c r="AV518" s="102"/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/>
      <c r="BI518" s="102"/>
      <c r="BJ518" s="102"/>
      <c r="BK518" s="102"/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/>
      <c r="BX518" s="102"/>
      <c r="BY518" s="102"/>
      <c r="BZ518" s="102"/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/>
      <c r="P519" s="102"/>
      <c r="Q519" s="102"/>
      <c r="R519" s="102"/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/>
      <c r="AE519" s="102"/>
      <c r="AF519" s="102"/>
      <c r="AG519" s="102"/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/>
      <c r="AT519" s="102"/>
      <c r="AU519" s="102"/>
      <c r="AV519" s="102"/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/>
      <c r="BI519" s="102"/>
      <c r="BJ519" s="102"/>
      <c r="BK519" s="102"/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/>
      <c r="BX519" s="102"/>
      <c r="BY519" s="102"/>
      <c r="BZ519" s="102"/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/>
      <c r="P520" s="102"/>
      <c r="Q520" s="102"/>
      <c r="R520" s="102"/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/>
      <c r="AE520" s="102"/>
      <c r="AF520" s="102"/>
      <c r="AG520" s="102"/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/>
      <c r="AT520" s="102"/>
      <c r="AU520" s="102"/>
      <c r="AV520" s="102"/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/>
      <c r="BI520" s="102"/>
      <c r="BJ520" s="102"/>
      <c r="BK520" s="102"/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/>
      <c r="BX520" s="102"/>
      <c r="BY520" s="102"/>
      <c r="BZ520" s="102"/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/>
      <c r="P521" s="102"/>
      <c r="Q521" s="102"/>
      <c r="R521" s="102"/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/>
      <c r="AE521" s="102"/>
      <c r="AF521" s="102"/>
      <c r="AG521" s="102"/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/>
      <c r="AT521" s="102"/>
      <c r="AU521" s="102"/>
      <c r="AV521" s="102"/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/>
      <c r="BI521" s="102"/>
      <c r="BJ521" s="102"/>
      <c r="BK521" s="102"/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/>
      <c r="BX521" s="102"/>
      <c r="BY521" s="102"/>
      <c r="BZ521" s="102"/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/>
      <c r="P522" s="102"/>
      <c r="Q522" s="102"/>
      <c r="R522" s="102"/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/>
      <c r="AE522" s="102"/>
      <c r="AF522" s="102"/>
      <c r="AG522" s="102"/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/>
      <c r="AT522" s="102"/>
      <c r="AU522" s="102"/>
      <c r="AV522" s="102"/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/>
      <c r="BI522" s="102"/>
      <c r="BJ522" s="102"/>
      <c r="BK522" s="102"/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/>
      <c r="BX522" s="102"/>
      <c r="BY522" s="102"/>
      <c r="BZ522" s="102"/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/>
      <c r="P523" s="102"/>
      <c r="Q523" s="102"/>
      <c r="R523" s="102"/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/>
      <c r="AE523" s="102"/>
      <c r="AF523" s="102"/>
      <c r="AG523" s="102"/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/>
      <c r="AT523" s="102"/>
      <c r="AU523" s="102"/>
      <c r="AV523" s="102"/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/>
      <c r="BI523" s="102"/>
      <c r="BJ523" s="102"/>
      <c r="BK523" s="102"/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/>
      <c r="BX523" s="102"/>
      <c r="BY523" s="102"/>
      <c r="BZ523" s="102"/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2</v>
      </c>
      <c r="L524" s="102">
        <v>5</v>
      </c>
      <c r="M524" s="102">
        <v>3</v>
      </c>
      <c r="N524" s="102">
        <v>0</v>
      </c>
      <c r="O524" s="102"/>
      <c r="P524" s="102"/>
      <c r="Q524" s="102"/>
      <c r="R524" s="102"/>
      <c r="S524" s="102"/>
      <c r="T524" s="102"/>
      <c r="U524" s="102"/>
      <c r="V524" s="46">
        <f t="shared" si="425"/>
        <v>11</v>
      </c>
      <c r="W524" s="46">
        <v>11</v>
      </c>
      <c r="X524" s="120">
        <f t="shared" si="420"/>
        <v>30</v>
      </c>
      <c r="Y524" s="102">
        <v>4</v>
      </c>
      <c r="Z524" s="102">
        <v>1</v>
      </c>
      <c r="AA524" s="102">
        <v>4</v>
      </c>
      <c r="AB524" s="102">
        <v>3</v>
      </c>
      <c r="AC524" s="102">
        <v>0</v>
      </c>
      <c r="AD524" s="102"/>
      <c r="AE524" s="102"/>
      <c r="AF524" s="102"/>
      <c r="AG524" s="102"/>
      <c r="AH524" s="102"/>
      <c r="AI524" s="102"/>
      <c r="AJ524" s="102"/>
      <c r="AK524" s="46">
        <f t="shared" si="426"/>
        <v>12</v>
      </c>
      <c r="AL524" s="54">
        <v>0</v>
      </c>
      <c r="AM524" s="120">
        <f t="shared" si="421"/>
        <v>19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/>
      <c r="AT524" s="102"/>
      <c r="AU524" s="102"/>
      <c r="AV524" s="102"/>
      <c r="AW524" s="102"/>
      <c r="AX524" s="102"/>
      <c r="AY524" s="102"/>
      <c r="AZ524" s="46">
        <f t="shared" si="427"/>
        <v>2</v>
      </c>
      <c r="BA524" s="54">
        <v>0</v>
      </c>
      <c r="BB524" s="120">
        <f t="shared" si="422"/>
        <v>2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/>
      <c r="BI524" s="102"/>
      <c r="BJ524" s="102"/>
      <c r="BK524" s="102"/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/>
      <c r="BX524" s="102"/>
      <c r="BY524" s="102"/>
      <c r="BZ524" s="102"/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6</v>
      </c>
      <c r="CK524" s="94">
        <f t="shared" si="434"/>
        <v>0</v>
      </c>
      <c r="CL524" s="94">
        <f t="shared" si="435"/>
        <v>0</v>
      </c>
      <c r="CM524" s="94">
        <f t="shared" si="436"/>
        <v>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25</v>
      </c>
      <c r="CU524" s="53">
        <f t="shared" si="443"/>
        <v>2.2727272727272729</v>
      </c>
    </row>
    <row r="525" spans="1:9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/>
      <c r="P525" s="102"/>
      <c r="Q525" s="102"/>
      <c r="R525" s="102"/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/>
      <c r="AE525" s="102"/>
      <c r="AF525" s="102"/>
      <c r="AG525" s="102"/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/>
      <c r="AT525" s="102"/>
      <c r="AU525" s="102"/>
      <c r="AV525" s="102"/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/>
      <c r="BI525" s="102"/>
      <c r="BJ525" s="102"/>
      <c r="BK525" s="102"/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/>
      <c r="BX525" s="102"/>
      <c r="BY525" s="102"/>
      <c r="BZ525" s="102"/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/>
      <c r="P526" s="102"/>
      <c r="Q526" s="102"/>
      <c r="R526" s="102"/>
      <c r="S526" s="102"/>
      <c r="T526" s="102"/>
      <c r="U526" s="102"/>
      <c r="V526" s="46">
        <f t="shared" si="425"/>
        <v>0</v>
      </c>
      <c r="W526" s="46">
        <v>0.5</v>
      </c>
      <c r="X526" s="120">
        <f t="shared" si="420"/>
        <v>0.5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/>
      <c r="AE526" s="102"/>
      <c r="AF526" s="102"/>
      <c r="AG526" s="102"/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/>
      <c r="AT526" s="102"/>
      <c r="AU526" s="102"/>
      <c r="AV526" s="102"/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/>
      <c r="BI526" s="102"/>
      <c r="BJ526" s="102"/>
      <c r="BK526" s="102"/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/>
      <c r="BX526" s="102"/>
      <c r="BY526" s="102"/>
      <c r="BZ526" s="102"/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0</v>
      </c>
      <c r="CU526" s="53">
        <f t="shared" si="443"/>
        <v>0</v>
      </c>
    </row>
    <row r="527" spans="1:9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>
        <v>0</v>
      </c>
      <c r="M527" s="102">
        <v>1</v>
      </c>
      <c r="N527" s="102">
        <v>0</v>
      </c>
      <c r="O527" s="102"/>
      <c r="P527" s="102"/>
      <c r="Q527" s="102"/>
      <c r="R527" s="102"/>
      <c r="S527" s="102"/>
      <c r="T527" s="102"/>
      <c r="U527" s="102"/>
      <c r="V527" s="46">
        <f t="shared" si="425"/>
        <v>1</v>
      </c>
      <c r="W527" s="46">
        <v>0</v>
      </c>
      <c r="X527" s="120">
        <f t="shared" si="420"/>
        <v>2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/>
      <c r="AE527" s="102"/>
      <c r="AF527" s="102"/>
      <c r="AG527" s="102"/>
      <c r="AH527" s="102"/>
      <c r="AI527" s="102"/>
      <c r="AJ527" s="102"/>
      <c r="AK527" s="46">
        <f t="shared" si="426"/>
        <v>2</v>
      </c>
      <c r="AL527" s="54">
        <v>0</v>
      </c>
      <c r="AM527" s="120">
        <f t="shared" si="421"/>
        <v>3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/>
      <c r="AT527" s="102"/>
      <c r="AU527" s="102"/>
      <c r="AV527" s="102"/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/>
      <c r="BI527" s="102"/>
      <c r="BJ527" s="102"/>
      <c r="BK527" s="102"/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/>
      <c r="BX527" s="102"/>
      <c r="BY527" s="102"/>
      <c r="BZ527" s="102"/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3</v>
      </c>
      <c r="CU527" s="53">
        <f t="shared" si="443"/>
        <v>0</v>
      </c>
    </row>
    <row r="528" spans="1:9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/>
      <c r="P528" s="102"/>
      <c r="Q528" s="102"/>
      <c r="R528" s="102"/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/>
      <c r="AE528" s="102"/>
      <c r="AF528" s="102"/>
      <c r="AG528" s="102"/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/>
      <c r="AT528" s="102"/>
      <c r="AU528" s="102"/>
      <c r="AV528" s="102"/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/>
      <c r="BI528" s="102"/>
      <c r="BJ528" s="102"/>
      <c r="BK528" s="102"/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/>
      <c r="BX528" s="102"/>
      <c r="BY528" s="102"/>
      <c r="BZ528" s="102"/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/>
      <c r="P529" s="102"/>
      <c r="Q529" s="102"/>
      <c r="R529" s="102"/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/>
      <c r="AE529" s="102"/>
      <c r="AF529" s="102"/>
      <c r="AG529" s="102"/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/>
      <c r="AT529" s="102"/>
      <c r="AU529" s="102"/>
      <c r="AV529" s="102"/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/>
      <c r="BI529" s="102"/>
      <c r="BJ529" s="102"/>
      <c r="BK529" s="102"/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/>
      <c r="BX529" s="102"/>
      <c r="BY529" s="102"/>
      <c r="BZ529" s="102"/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/>
      <c r="P530" s="102"/>
      <c r="Q530" s="102"/>
      <c r="R530" s="102"/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/>
      <c r="AE530" s="102"/>
      <c r="AF530" s="102"/>
      <c r="AG530" s="102"/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/>
      <c r="AT530" s="102"/>
      <c r="AU530" s="102"/>
      <c r="AV530" s="102"/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/>
      <c r="BI530" s="102"/>
      <c r="BJ530" s="102"/>
      <c r="BK530" s="102"/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/>
      <c r="BX530" s="102"/>
      <c r="BY530" s="102"/>
      <c r="BZ530" s="102"/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/>
      <c r="P531" s="102"/>
      <c r="Q531" s="102"/>
      <c r="R531" s="102"/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/>
      <c r="AE531" s="102"/>
      <c r="AF531" s="102"/>
      <c r="AG531" s="102"/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/>
      <c r="AT531" s="102"/>
      <c r="AU531" s="102"/>
      <c r="AV531" s="102"/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/>
      <c r="BI531" s="102"/>
      <c r="BJ531" s="102"/>
      <c r="BK531" s="102"/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/>
      <c r="BX531" s="102"/>
      <c r="BY531" s="102"/>
      <c r="BZ531" s="102"/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/>
      <c r="P532" s="102"/>
      <c r="Q532" s="102"/>
      <c r="R532" s="102"/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/>
      <c r="AE532" s="102"/>
      <c r="AF532" s="102"/>
      <c r="AG532" s="102"/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/>
      <c r="AT532" s="102"/>
      <c r="AU532" s="102"/>
      <c r="AV532" s="102"/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/>
      <c r="BI532" s="102"/>
      <c r="BJ532" s="102"/>
      <c r="BK532" s="102"/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/>
      <c r="BX532" s="102"/>
      <c r="BY532" s="102"/>
      <c r="BZ532" s="102"/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/>
      <c r="P533" s="102"/>
      <c r="Q533" s="102"/>
      <c r="R533" s="102"/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/>
      <c r="AE533" s="102"/>
      <c r="AF533" s="102"/>
      <c r="AG533" s="102"/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/>
      <c r="AT533" s="102"/>
      <c r="AU533" s="102"/>
      <c r="AV533" s="102"/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/>
      <c r="BI533" s="102"/>
      <c r="BJ533" s="102"/>
      <c r="BK533" s="102"/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/>
      <c r="BX533" s="102"/>
      <c r="BY533" s="102"/>
      <c r="BZ533" s="102"/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/>
      <c r="P534" s="102"/>
      <c r="Q534" s="102"/>
      <c r="R534" s="102"/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0</v>
      </c>
      <c r="AC534" s="102">
        <v>0</v>
      </c>
      <c r="AD534" s="102"/>
      <c r="AE534" s="102"/>
      <c r="AF534" s="102"/>
      <c r="AG534" s="102"/>
      <c r="AH534" s="102"/>
      <c r="AI534" s="102"/>
      <c r="AJ534" s="102"/>
      <c r="AK534" s="46">
        <f t="shared" si="426"/>
        <v>0</v>
      </c>
      <c r="AL534" s="54">
        <v>16</v>
      </c>
      <c r="AM534" s="120">
        <f t="shared" si="421"/>
        <v>16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/>
      <c r="AT534" s="102"/>
      <c r="AU534" s="102"/>
      <c r="AV534" s="102"/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/>
      <c r="BI534" s="102"/>
      <c r="BJ534" s="102"/>
      <c r="BK534" s="102"/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/>
      <c r="BX534" s="102"/>
      <c r="BY534" s="102"/>
      <c r="BZ534" s="102"/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0</v>
      </c>
      <c r="CK534" s="94">
        <f t="shared" si="434"/>
        <v>0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0</v>
      </c>
      <c r="CU534" s="53">
        <f t="shared" si="443"/>
        <v>0</v>
      </c>
    </row>
    <row r="535" spans="1:9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/>
      <c r="P535" s="102"/>
      <c r="Q535" s="102"/>
      <c r="R535" s="102"/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/>
      <c r="AE535" s="102"/>
      <c r="AF535" s="102"/>
      <c r="AG535" s="102"/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/>
      <c r="AT535" s="102"/>
      <c r="AU535" s="102"/>
      <c r="AV535" s="102"/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/>
      <c r="BI535" s="102"/>
      <c r="BJ535" s="102"/>
      <c r="BK535" s="102"/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/>
      <c r="BX535" s="102"/>
      <c r="BY535" s="102"/>
      <c r="BZ535" s="102"/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/>
      <c r="P536" s="102"/>
      <c r="Q536" s="102"/>
      <c r="R536" s="102"/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/>
      <c r="AE536" s="102"/>
      <c r="AF536" s="102"/>
      <c r="AG536" s="102"/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/>
      <c r="AT536" s="102"/>
      <c r="AU536" s="102"/>
      <c r="AV536" s="102"/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/>
      <c r="BI536" s="102"/>
      <c r="BJ536" s="102"/>
      <c r="BK536" s="102"/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/>
      <c r="BX536" s="102"/>
      <c r="BY536" s="102"/>
      <c r="BZ536" s="102"/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>
        <v>0</v>
      </c>
      <c r="M537" s="102">
        <v>0</v>
      </c>
      <c r="N537" s="102">
        <v>0</v>
      </c>
      <c r="O537" s="102"/>
      <c r="P537" s="102"/>
      <c r="Q537" s="102"/>
      <c r="R537" s="102"/>
      <c r="S537" s="102"/>
      <c r="T537" s="102"/>
      <c r="U537" s="102"/>
      <c r="V537" s="46">
        <f t="shared" si="425"/>
        <v>1</v>
      </c>
      <c r="W537" s="46">
        <v>11.5</v>
      </c>
      <c r="X537" s="120">
        <f t="shared" si="420"/>
        <v>12.5</v>
      </c>
      <c r="Y537" s="102">
        <v>2</v>
      </c>
      <c r="Z537" s="102">
        <v>0</v>
      </c>
      <c r="AA537" s="102">
        <v>2</v>
      </c>
      <c r="AB537" s="102">
        <v>0</v>
      </c>
      <c r="AC537" s="102">
        <v>0</v>
      </c>
      <c r="AD537" s="102"/>
      <c r="AE537" s="102"/>
      <c r="AF537" s="102"/>
      <c r="AG537" s="102"/>
      <c r="AH537" s="102"/>
      <c r="AI537" s="102"/>
      <c r="AJ537" s="102"/>
      <c r="AK537" s="46">
        <f t="shared" si="426"/>
        <v>4</v>
      </c>
      <c r="AL537" s="54">
        <v>39</v>
      </c>
      <c r="AM537" s="120">
        <f t="shared" si="421"/>
        <v>45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/>
      <c r="AT537" s="102"/>
      <c r="AU537" s="102"/>
      <c r="AV537" s="102"/>
      <c r="AW537" s="102"/>
      <c r="AX537" s="102"/>
      <c r="AY537" s="102"/>
      <c r="AZ537" s="46">
        <f t="shared" si="427"/>
        <v>3</v>
      </c>
      <c r="BA537" s="54">
        <v>0.5</v>
      </c>
      <c r="BB537" s="120">
        <f t="shared" si="422"/>
        <v>3.5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/>
      <c r="BI537" s="102"/>
      <c r="BJ537" s="102"/>
      <c r="BK537" s="102"/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0</v>
      </c>
      <c r="BW537" s="102"/>
      <c r="BX537" s="102"/>
      <c r="BY537" s="102"/>
      <c r="BZ537" s="102"/>
      <c r="CA537" s="102"/>
      <c r="CB537" s="102"/>
      <c r="CC537" s="102"/>
      <c r="CD537" s="51">
        <f t="shared" si="429"/>
        <v>1</v>
      </c>
      <c r="CE537" s="54">
        <v>0</v>
      </c>
      <c r="CF537" s="120">
        <f t="shared" si="424"/>
        <v>1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0</v>
      </c>
      <c r="CL537" s="94">
        <f t="shared" si="435"/>
        <v>0</v>
      </c>
      <c r="CM537" s="94">
        <f t="shared" si="436"/>
        <v>0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9</v>
      </c>
      <c r="CU537" s="53">
        <f t="shared" si="443"/>
        <v>0.17647058823529413</v>
      </c>
    </row>
    <row r="538" spans="1:9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/>
      <c r="P538" s="102"/>
      <c r="Q538" s="102"/>
      <c r="R538" s="102"/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/>
      <c r="AE538" s="102"/>
      <c r="AF538" s="102"/>
      <c r="AG538" s="102"/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/>
      <c r="AT538" s="102"/>
      <c r="AU538" s="102"/>
      <c r="AV538" s="102"/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/>
      <c r="BI538" s="102"/>
      <c r="BJ538" s="102"/>
      <c r="BK538" s="102"/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/>
      <c r="BX538" s="102"/>
      <c r="BY538" s="102"/>
      <c r="BZ538" s="102"/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/>
      <c r="P539" s="102"/>
      <c r="Q539" s="102"/>
      <c r="R539" s="102"/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/>
      <c r="AE539" s="102"/>
      <c r="AF539" s="102"/>
      <c r="AG539" s="102"/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/>
      <c r="AT539" s="102"/>
      <c r="AU539" s="102"/>
      <c r="AV539" s="102"/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/>
      <c r="BI539" s="102"/>
      <c r="BJ539" s="102"/>
      <c r="BK539" s="102"/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/>
      <c r="BX539" s="102"/>
      <c r="BY539" s="102"/>
      <c r="BZ539" s="102"/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/>
      <c r="P540" s="102"/>
      <c r="Q540" s="102"/>
      <c r="R540" s="102"/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/>
      <c r="AE540" s="102"/>
      <c r="AF540" s="102"/>
      <c r="AG540" s="102"/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/>
      <c r="AT540" s="102"/>
      <c r="AU540" s="102"/>
      <c r="AV540" s="102"/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/>
      <c r="BI540" s="102"/>
      <c r="BJ540" s="102"/>
      <c r="BK540" s="102"/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/>
      <c r="BX540" s="102"/>
      <c r="BY540" s="102"/>
      <c r="BZ540" s="102"/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/>
      <c r="P541" s="102"/>
      <c r="Q541" s="102"/>
      <c r="R541" s="102"/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/>
      <c r="AE541" s="102"/>
      <c r="AF541" s="102"/>
      <c r="AG541" s="102"/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/>
      <c r="AT541" s="102"/>
      <c r="AU541" s="102"/>
      <c r="AV541" s="102"/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/>
      <c r="BI541" s="102"/>
      <c r="BJ541" s="102"/>
      <c r="BK541" s="102"/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/>
      <c r="BX541" s="102"/>
      <c r="BY541" s="102"/>
      <c r="BZ541" s="102"/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/>
      <c r="P542" s="102"/>
      <c r="Q542" s="102"/>
      <c r="R542" s="102"/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/>
      <c r="AE542" s="102"/>
      <c r="AF542" s="102"/>
      <c r="AG542" s="102"/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/>
      <c r="AT542" s="102"/>
      <c r="AU542" s="102"/>
      <c r="AV542" s="102"/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/>
      <c r="BI542" s="102"/>
      <c r="BJ542" s="102"/>
      <c r="BK542" s="102"/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/>
      <c r="BX542" s="102"/>
      <c r="BY542" s="102"/>
      <c r="BZ542" s="102"/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/>
      <c r="P543" s="102"/>
      <c r="Q543" s="102"/>
      <c r="R543" s="102"/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/>
      <c r="AE543" s="102"/>
      <c r="AF543" s="102"/>
      <c r="AG543" s="102"/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/>
      <c r="AT543" s="102"/>
      <c r="AU543" s="102"/>
      <c r="AV543" s="102"/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/>
      <c r="BI543" s="102"/>
      <c r="BJ543" s="102"/>
      <c r="BK543" s="102"/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/>
      <c r="BX543" s="102"/>
      <c r="BY543" s="102"/>
      <c r="BZ543" s="102"/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/>
      <c r="P544" s="102"/>
      <c r="Q544" s="102"/>
      <c r="R544" s="102"/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/>
      <c r="AE544" s="102"/>
      <c r="AF544" s="102"/>
      <c r="AG544" s="102"/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/>
      <c r="AT544" s="102"/>
      <c r="AU544" s="102"/>
      <c r="AV544" s="102"/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/>
      <c r="BI544" s="102"/>
      <c r="BJ544" s="102"/>
      <c r="BK544" s="102"/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/>
      <c r="BX544" s="102"/>
      <c r="BY544" s="102"/>
      <c r="BZ544" s="102"/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/>
      <c r="P545" s="102"/>
      <c r="Q545" s="102"/>
      <c r="R545" s="102"/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/>
      <c r="AE545" s="102"/>
      <c r="AF545" s="102"/>
      <c r="AG545" s="102"/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/>
      <c r="AT545" s="102"/>
      <c r="AU545" s="102"/>
      <c r="AV545" s="102"/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/>
      <c r="BI545" s="102"/>
      <c r="BJ545" s="102"/>
      <c r="BK545" s="102"/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/>
      <c r="BX545" s="102"/>
      <c r="BY545" s="102"/>
      <c r="BZ545" s="102"/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/>
      <c r="P546" s="102"/>
      <c r="Q546" s="102"/>
      <c r="R546" s="102"/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/>
      <c r="AE546" s="102"/>
      <c r="AF546" s="102"/>
      <c r="AG546" s="102"/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/>
      <c r="AT546" s="102"/>
      <c r="AU546" s="102"/>
      <c r="AV546" s="102"/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/>
      <c r="BI546" s="102"/>
      <c r="BJ546" s="102"/>
      <c r="BK546" s="102"/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/>
      <c r="BX546" s="102"/>
      <c r="BY546" s="102"/>
      <c r="BZ546" s="102"/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/>
      <c r="P547" s="102"/>
      <c r="Q547" s="102"/>
      <c r="R547" s="102"/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/>
      <c r="AE547" s="102"/>
      <c r="AF547" s="102"/>
      <c r="AG547" s="102"/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/>
      <c r="AT547" s="102"/>
      <c r="AU547" s="102"/>
      <c r="AV547" s="102"/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/>
      <c r="BI547" s="102"/>
      <c r="BJ547" s="102"/>
      <c r="BK547" s="102"/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/>
      <c r="BX547" s="102"/>
      <c r="BY547" s="102"/>
      <c r="BZ547" s="102"/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/>
      <c r="P548" s="102"/>
      <c r="Q548" s="102"/>
      <c r="R548" s="102"/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/>
      <c r="AE548" s="102"/>
      <c r="AF548" s="102"/>
      <c r="AG548" s="102"/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/>
      <c r="AT548" s="102"/>
      <c r="AU548" s="102"/>
      <c r="AV548" s="102"/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/>
      <c r="BI548" s="102"/>
      <c r="BJ548" s="102"/>
      <c r="BK548" s="102"/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/>
      <c r="BX548" s="102"/>
      <c r="BY548" s="102"/>
      <c r="BZ548" s="102"/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/>
      <c r="P549" s="102"/>
      <c r="Q549" s="102"/>
      <c r="R549" s="102"/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/>
      <c r="AE549" s="102"/>
      <c r="AF549" s="102"/>
      <c r="AG549" s="102"/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/>
      <c r="AT549" s="102"/>
      <c r="AU549" s="102"/>
      <c r="AV549" s="102"/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/>
      <c r="BI549" s="102"/>
      <c r="BJ549" s="102"/>
      <c r="BK549" s="102"/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/>
      <c r="BX549" s="102"/>
      <c r="BY549" s="102"/>
      <c r="BZ549" s="102"/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/>
      <c r="P550" s="102"/>
      <c r="Q550" s="102"/>
      <c r="R550" s="102"/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/>
      <c r="AE550" s="102"/>
      <c r="AF550" s="102"/>
      <c r="AG550" s="102"/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/>
      <c r="AT550" s="102"/>
      <c r="AU550" s="102"/>
      <c r="AV550" s="102"/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/>
      <c r="BI550" s="102"/>
      <c r="BJ550" s="102"/>
      <c r="BK550" s="102"/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/>
      <c r="BX550" s="102"/>
      <c r="BY550" s="102"/>
      <c r="BZ550" s="102"/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/>
      <c r="P551" s="102"/>
      <c r="Q551" s="102"/>
      <c r="R551" s="102"/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/>
      <c r="AE551" s="102"/>
      <c r="AF551" s="102"/>
      <c r="AG551" s="102"/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/>
      <c r="AT551" s="102"/>
      <c r="AU551" s="102"/>
      <c r="AV551" s="102"/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/>
      <c r="BI551" s="102"/>
      <c r="BJ551" s="102"/>
      <c r="BK551" s="102"/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/>
      <c r="BX551" s="102"/>
      <c r="BY551" s="102"/>
      <c r="BZ551" s="102"/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1</v>
      </c>
      <c r="L552" s="102">
        <v>0</v>
      </c>
      <c r="M552" s="102">
        <v>0</v>
      </c>
      <c r="N552" s="102">
        <v>0</v>
      </c>
      <c r="O552" s="102"/>
      <c r="P552" s="102"/>
      <c r="Q552" s="102"/>
      <c r="R552" s="102"/>
      <c r="S552" s="102"/>
      <c r="T552" s="102"/>
      <c r="U552" s="102"/>
      <c r="V552" s="46">
        <f t="shared" si="425"/>
        <v>1</v>
      </c>
      <c r="W552" s="46">
        <v>0</v>
      </c>
      <c r="X552" s="120">
        <f t="shared" si="420"/>
        <v>1</v>
      </c>
      <c r="Y552" s="102">
        <v>3</v>
      </c>
      <c r="Z552" s="102">
        <v>3</v>
      </c>
      <c r="AA552" s="102">
        <v>2</v>
      </c>
      <c r="AB552" s="102">
        <v>12</v>
      </c>
      <c r="AC552" s="102">
        <v>0</v>
      </c>
      <c r="AD552" s="102"/>
      <c r="AE552" s="102"/>
      <c r="AF552" s="102"/>
      <c r="AG552" s="102"/>
      <c r="AH552" s="102"/>
      <c r="AI552" s="102"/>
      <c r="AJ552" s="102"/>
      <c r="AK552" s="46">
        <f t="shared" si="426"/>
        <v>20</v>
      </c>
      <c r="AL552" s="54">
        <v>0</v>
      </c>
      <c r="AM552" s="120">
        <f t="shared" si="421"/>
        <v>34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/>
      <c r="AT552" s="102"/>
      <c r="AU552" s="102"/>
      <c r="AV552" s="102"/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/>
      <c r="BI552" s="102"/>
      <c r="BJ552" s="102"/>
      <c r="BK552" s="102"/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/>
      <c r="BX552" s="102"/>
      <c r="BY552" s="102"/>
      <c r="BZ552" s="102"/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0</v>
      </c>
      <c r="CL552" s="94">
        <f t="shared" si="435"/>
        <v>0</v>
      </c>
      <c r="CM552" s="94">
        <f t="shared" si="436"/>
        <v>0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21</v>
      </c>
      <c r="CU552" s="53">
        <f t="shared" si="443"/>
        <v>0</v>
      </c>
    </row>
    <row r="553" spans="1:9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/>
      <c r="P553" s="102"/>
      <c r="Q553" s="102"/>
      <c r="R553" s="102"/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0</v>
      </c>
      <c r="AD553" s="102"/>
      <c r="AE553" s="102"/>
      <c r="AF553" s="102"/>
      <c r="AG553" s="102"/>
      <c r="AH553" s="102"/>
      <c r="AI553" s="102"/>
      <c r="AJ553" s="102"/>
      <c r="AK553" s="46">
        <f t="shared" si="426"/>
        <v>21</v>
      </c>
      <c r="AL553" s="54">
        <v>10</v>
      </c>
      <c r="AM553" s="120">
        <f t="shared" si="421"/>
        <v>47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/>
      <c r="AT553" s="102"/>
      <c r="AU553" s="102"/>
      <c r="AV553" s="102"/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/>
      <c r="BI553" s="102"/>
      <c r="BJ553" s="102"/>
      <c r="BK553" s="102"/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/>
      <c r="BX553" s="102"/>
      <c r="BY553" s="102"/>
      <c r="BZ553" s="102"/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0</v>
      </c>
      <c r="CL553" s="94">
        <f t="shared" si="435"/>
        <v>0</v>
      </c>
      <c r="CM553" s="94">
        <f t="shared" si="436"/>
        <v>0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21</v>
      </c>
      <c r="CU553" s="53">
        <f t="shared" si="443"/>
        <v>1.826086956521739</v>
      </c>
    </row>
    <row r="554" spans="1:9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/>
      <c r="P554" s="102"/>
      <c r="Q554" s="102"/>
      <c r="R554" s="102"/>
      <c r="S554" s="102"/>
      <c r="T554" s="102"/>
      <c r="U554" s="102"/>
      <c r="V554" s="46">
        <f t="shared" si="425"/>
        <v>4</v>
      </c>
      <c r="W554" s="46">
        <v>0</v>
      </c>
      <c r="X554" s="120">
        <f t="shared" si="420"/>
        <v>8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/>
      <c r="AE554" s="102"/>
      <c r="AF554" s="102"/>
      <c r="AG554" s="102"/>
      <c r="AH554" s="102"/>
      <c r="AI554" s="102"/>
      <c r="AJ554" s="102"/>
      <c r="AK554" s="46">
        <f t="shared" si="426"/>
        <v>1</v>
      </c>
      <c r="AL554" s="54">
        <v>0</v>
      </c>
      <c r="AM554" s="120">
        <f t="shared" si="421"/>
        <v>1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/>
      <c r="AT554" s="102"/>
      <c r="AU554" s="102"/>
      <c r="AV554" s="102"/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/>
      <c r="BI554" s="102"/>
      <c r="BJ554" s="102"/>
      <c r="BK554" s="102"/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/>
      <c r="BX554" s="102"/>
      <c r="BY554" s="102"/>
      <c r="BZ554" s="102"/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0</v>
      </c>
      <c r="CM554" s="94">
        <f t="shared" si="436"/>
        <v>0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5</v>
      </c>
      <c r="CU554" s="53">
        <f t="shared" si="443"/>
        <v>0</v>
      </c>
    </row>
    <row r="555" spans="1:9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>
        <v>1</v>
      </c>
      <c r="M555" s="102">
        <v>2</v>
      </c>
      <c r="N555" s="102">
        <v>0</v>
      </c>
      <c r="O555" s="102"/>
      <c r="P555" s="102"/>
      <c r="Q555" s="102"/>
      <c r="R555" s="102"/>
      <c r="S555" s="102"/>
      <c r="T555" s="102"/>
      <c r="U555" s="102"/>
      <c r="V555" s="46">
        <f t="shared" si="425"/>
        <v>4</v>
      </c>
      <c r="W555" s="46">
        <v>0</v>
      </c>
      <c r="X555" s="120">
        <f t="shared" si="420"/>
        <v>7</v>
      </c>
      <c r="Y555" s="102">
        <v>14</v>
      </c>
      <c r="Z555" s="102">
        <v>12</v>
      </c>
      <c r="AA555" s="102">
        <v>8</v>
      </c>
      <c r="AB555" s="102">
        <v>9</v>
      </c>
      <c r="AC555" s="102">
        <v>0</v>
      </c>
      <c r="AD555" s="102"/>
      <c r="AE555" s="102"/>
      <c r="AF555" s="102"/>
      <c r="AG555" s="102"/>
      <c r="AH555" s="102"/>
      <c r="AI555" s="102"/>
      <c r="AJ555" s="102"/>
      <c r="AK555" s="46">
        <f t="shared" si="426"/>
        <v>43</v>
      </c>
      <c r="AL555" s="54">
        <v>0</v>
      </c>
      <c r="AM555" s="120">
        <f t="shared" si="421"/>
        <v>60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/>
      <c r="AT555" s="102"/>
      <c r="AU555" s="102"/>
      <c r="AV555" s="102"/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/>
      <c r="BI555" s="102"/>
      <c r="BJ555" s="102"/>
      <c r="BK555" s="102"/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/>
      <c r="BX555" s="102"/>
      <c r="BY555" s="102"/>
      <c r="BZ555" s="102"/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0</v>
      </c>
      <c r="CL555" s="94">
        <f t="shared" si="435"/>
        <v>0</v>
      </c>
      <c r="CM555" s="94">
        <f t="shared" si="436"/>
        <v>0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47</v>
      </c>
      <c r="CU555" s="53">
        <f t="shared" si="443"/>
        <v>0</v>
      </c>
    </row>
    <row r="556" spans="1:9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/>
      <c r="P556" s="102"/>
      <c r="Q556" s="102"/>
      <c r="R556" s="102"/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/>
      <c r="AE556" s="102"/>
      <c r="AF556" s="102"/>
      <c r="AG556" s="102"/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/>
      <c r="AT556" s="102"/>
      <c r="AU556" s="102"/>
      <c r="AV556" s="102"/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/>
      <c r="BI556" s="102"/>
      <c r="BJ556" s="102"/>
      <c r="BK556" s="102"/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/>
      <c r="BX556" s="102"/>
      <c r="BY556" s="102"/>
      <c r="BZ556" s="102"/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/>
      <c r="P557" s="102"/>
      <c r="Q557" s="102"/>
      <c r="R557" s="102"/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0</v>
      </c>
      <c r="AD557" s="102"/>
      <c r="AE557" s="102"/>
      <c r="AF557" s="102"/>
      <c r="AG557" s="102"/>
      <c r="AH557" s="102"/>
      <c r="AI557" s="102"/>
      <c r="AJ557" s="102"/>
      <c r="AK557" s="46">
        <f t="shared" si="426"/>
        <v>19</v>
      </c>
      <c r="AL557" s="54">
        <v>16</v>
      </c>
      <c r="AM557" s="120">
        <f t="shared" si="421"/>
        <v>46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/>
      <c r="AT557" s="102"/>
      <c r="AU557" s="102"/>
      <c r="AV557" s="102"/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/>
      <c r="BI557" s="102"/>
      <c r="BJ557" s="102"/>
      <c r="BK557" s="102"/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/>
      <c r="BX557" s="102"/>
      <c r="BY557" s="102"/>
      <c r="BZ557" s="102"/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0</v>
      </c>
      <c r="CL557" s="94">
        <f t="shared" si="435"/>
        <v>0</v>
      </c>
      <c r="CM557" s="94">
        <f t="shared" si="436"/>
        <v>0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21</v>
      </c>
      <c r="CU557" s="53">
        <f t="shared" si="443"/>
        <v>1.1351351351351351</v>
      </c>
    </row>
    <row r="558" spans="1:9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/>
      <c r="P558" s="102"/>
      <c r="Q558" s="102"/>
      <c r="R558" s="102"/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/>
      <c r="AE558" s="102"/>
      <c r="AF558" s="102"/>
      <c r="AG558" s="102"/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/>
      <c r="AT558" s="102"/>
      <c r="AU558" s="102"/>
      <c r="AV558" s="102"/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/>
      <c r="BI558" s="102"/>
      <c r="BJ558" s="102"/>
      <c r="BK558" s="102"/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/>
      <c r="BX558" s="102"/>
      <c r="BY558" s="102"/>
      <c r="BZ558" s="102"/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/>
      <c r="P559" s="102"/>
      <c r="Q559" s="102"/>
      <c r="R559" s="102"/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/>
      <c r="AE559" s="102"/>
      <c r="AF559" s="102"/>
      <c r="AG559" s="102"/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/>
      <c r="AT559" s="102"/>
      <c r="AU559" s="102"/>
      <c r="AV559" s="102"/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/>
      <c r="BI559" s="102"/>
      <c r="BJ559" s="102"/>
      <c r="BK559" s="102"/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/>
      <c r="BX559" s="102"/>
      <c r="BY559" s="102"/>
      <c r="BZ559" s="102"/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/>
      <c r="P560" s="102"/>
      <c r="Q560" s="102"/>
      <c r="R560" s="102"/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/>
      <c r="AE560" s="102"/>
      <c r="AF560" s="102"/>
      <c r="AG560" s="102"/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/>
      <c r="AT560" s="102"/>
      <c r="AU560" s="102"/>
      <c r="AV560" s="102"/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/>
      <c r="BI560" s="102"/>
      <c r="BJ560" s="102"/>
      <c r="BK560" s="102"/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/>
      <c r="BX560" s="102"/>
      <c r="BY560" s="102"/>
      <c r="BZ560" s="102"/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/>
      <c r="P561" s="102"/>
      <c r="Q561" s="102"/>
      <c r="R561" s="102"/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/>
      <c r="AE561" s="102"/>
      <c r="AF561" s="102"/>
      <c r="AG561" s="102"/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/>
      <c r="AT561" s="102"/>
      <c r="AU561" s="102"/>
      <c r="AV561" s="102"/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/>
      <c r="BI561" s="102"/>
      <c r="BJ561" s="102"/>
      <c r="BK561" s="102"/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/>
      <c r="BX561" s="102"/>
      <c r="BY561" s="102"/>
      <c r="BZ561" s="102"/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/>
      <c r="P562" s="102"/>
      <c r="Q562" s="102"/>
      <c r="R562" s="102"/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/>
      <c r="AE562" s="102"/>
      <c r="AF562" s="102"/>
      <c r="AG562" s="102"/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/>
      <c r="AT562" s="102"/>
      <c r="AU562" s="102"/>
      <c r="AV562" s="102"/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/>
      <c r="BI562" s="102"/>
      <c r="BJ562" s="102"/>
      <c r="BK562" s="102"/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/>
      <c r="BX562" s="102"/>
      <c r="BY562" s="102"/>
      <c r="BZ562" s="102"/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/>
      <c r="P563" s="102"/>
      <c r="Q563" s="102"/>
      <c r="R563" s="102"/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/>
      <c r="AE563" s="102"/>
      <c r="AF563" s="102"/>
      <c r="AG563" s="102"/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/>
      <c r="AT563" s="102"/>
      <c r="AU563" s="102"/>
      <c r="AV563" s="102"/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/>
      <c r="BI563" s="102"/>
      <c r="BJ563" s="102"/>
      <c r="BK563" s="102"/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/>
      <c r="BX563" s="102"/>
      <c r="BY563" s="102"/>
      <c r="BZ563" s="102"/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/>
      <c r="P564" s="102"/>
      <c r="Q564" s="102"/>
      <c r="R564" s="102"/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/>
      <c r="AE564" s="102"/>
      <c r="AF564" s="102"/>
      <c r="AG564" s="102"/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/>
      <c r="AT564" s="102"/>
      <c r="AU564" s="102"/>
      <c r="AV564" s="102"/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/>
      <c r="BI564" s="102"/>
      <c r="BJ564" s="102"/>
      <c r="BK564" s="102"/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/>
      <c r="BX564" s="102"/>
      <c r="BY564" s="102"/>
      <c r="BZ564" s="102"/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/>
      <c r="P565" s="102"/>
      <c r="Q565" s="102"/>
      <c r="R565" s="102"/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/>
      <c r="AE565" s="102"/>
      <c r="AF565" s="102"/>
      <c r="AG565" s="102"/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/>
      <c r="AT565" s="102"/>
      <c r="AU565" s="102"/>
      <c r="AV565" s="102"/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/>
      <c r="BI565" s="102"/>
      <c r="BJ565" s="102"/>
      <c r="BK565" s="102"/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/>
      <c r="BX565" s="102"/>
      <c r="BY565" s="102"/>
      <c r="BZ565" s="102"/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/>
      <c r="P566" s="102"/>
      <c r="Q566" s="102"/>
      <c r="R566" s="102"/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/>
      <c r="AE566" s="102"/>
      <c r="AF566" s="102"/>
      <c r="AG566" s="102"/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/>
      <c r="AT566" s="102"/>
      <c r="AU566" s="102"/>
      <c r="AV566" s="102"/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/>
      <c r="BI566" s="102"/>
      <c r="BJ566" s="102"/>
      <c r="BK566" s="102"/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/>
      <c r="BX566" s="102"/>
      <c r="BY566" s="102"/>
      <c r="BZ566" s="102"/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/>
      <c r="P567" s="102"/>
      <c r="Q567" s="102"/>
      <c r="R567" s="102"/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/>
      <c r="AE567" s="102"/>
      <c r="AF567" s="102"/>
      <c r="AG567" s="102"/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/>
      <c r="AT567" s="102"/>
      <c r="AU567" s="102"/>
      <c r="AV567" s="102"/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/>
      <c r="BI567" s="102"/>
      <c r="BJ567" s="102"/>
      <c r="BK567" s="102"/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/>
      <c r="BX567" s="102"/>
      <c r="BY567" s="102"/>
      <c r="BZ567" s="102"/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/>
      <c r="P568" s="102"/>
      <c r="Q568" s="102"/>
      <c r="R568" s="102"/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/>
      <c r="AE568" s="102"/>
      <c r="AF568" s="102"/>
      <c r="AG568" s="102"/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/>
      <c r="AT568" s="102"/>
      <c r="AU568" s="102"/>
      <c r="AV568" s="102"/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/>
      <c r="BI568" s="102"/>
      <c r="BJ568" s="102"/>
      <c r="BK568" s="102"/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/>
      <c r="BX568" s="102"/>
      <c r="BY568" s="102"/>
      <c r="BZ568" s="102"/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/>
      <c r="P569" s="102"/>
      <c r="Q569" s="102"/>
      <c r="R569" s="102"/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/>
      <c r="AE569" s="102"/>
      <c r="AF569" s="102"/>
      <c r="AG569" s="102"/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/>
      <c r="AT569" s="102"/>
      <c r="AU569" s="102"/>
      <c r="AV569" s="102"/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/>
      <c r="BI569" s="102"/>
      <c r="BJ569" s="102"/>
      <c r="BK569" s="102"/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/>
      <c r="BX569" s="102"/>
      <c r="BY569" s="102"/>
      <c r="BZ569" s="102"/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/>
      <c r="P570" s="102"/>
      <c r="Q570" s="102"/>
      <c r="R570" s="102"/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/>
      <c r="AE570" s="102"/>
      <c r="AF570" s="102"/>
      <c r="AG570" s="102"/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/>
      <c r="AT570" s="102"/>
      <c r="AU570" s="102"/>
      <c r="AV570" s="102"/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/>
      <c r="BI570" s="102"/>
      <c r="BJ570" s="102"/>
      <c r="BK570" s="102"/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/>
      <c r="BX570" s="102"/>
      <c r="BY570" s="102"/>
      <c r="BZ570" s="102"/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/>
      <c r="P571" s="102"/>
      <c r="Q571" s="102"/>
      <c r="R571" s="102"/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/>
      <c r="AE571" s="102"/>
      <c r="AF571" s="102"/>
      <c r="AG571" s="102"/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/>
      <c r="AT571" s="102"/>
      <c r="AU571" s="102"/>
      <c r="AV571" s="102"/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/>
      <c r="BI571" s="102"/>
      <c r="BJ571" s="102"/>
      <c r="BK571" s="102"/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/>
      <c r="BX571" s="102"/>
      <c r="BY571" s="102"/>
      <c r="BZ571" s="102"/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/>
      <c r="P572" s="102"/>
      <c r="Q572" s="102"/>
      <c r="R572" s="102"/>
      <c r="S572" s="102"/>
      <c r="T572" s="102"/>
      <c r="U572" s="102"/>
      <c r="V572" s="46">
        <f t="shared" si="425"/>
        <v>2</v>
      </c>
      <c r="W572" s="46">
        <v>3.5</v>
      </c>
      <c r="X572" s="120">
        <f t="shared" si="420"/>
        <v>6.5</v>
      </c>
      <c r="Y572" s="102">
        <v>0</v>
      </c>
      <c r="Z572" s="102">
        <v>0</v>
      </c>
      <c r="AA572" s="102">
        <v>0</v>
      </c>
      <c r="AB572" s="102">
        <v>0</v>
      </c>
      <c r="AC572" s="102">
        <v>0</v>
      </c>
      <c r="AD572" s="102"/>
      <c r="AE572" s="102"/>
      <c r="AF572" s="102"/>
      <c r="AG572" s="102"/>
      <c r="AH572" s="102"/>
      <c r="AI572" s="102"/>
      <c r="AJ572" s="102"/>
      <c r="AK572" s="46">
        <f t="shared" si="426"/>
        <v>0</v>
      </c>
      <c r="AL572" s="54">
        <v>15.5</v>
      </c>
      <c r="AM572" s="120">
        <f t="shared" si="421"/>
        <v>15.5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/>
      <c r="AT572" s="102"/>
      <c r="AU572" s="102"/>
      <c r="AV572" s="102"/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/>
      <c r="BI572" s="102"/>
      <c r="BJ572" s="102"/>
      <c r="BK572" s="102"/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/>
      <c r="BX572" s="102"/>
      <c r="BY572" s="102"/>
      <c r="BZ572" s="102"/>
      <c r="CA572" s="102"/>
      <c r="CB572" s="102"/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1</v>
      </c>
      <c r="CK572" s="94">
        <f t="shared" si="434"/>
        <v>0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5</v>
      </c>
      <c r="CU572" s="53">
        <f t="shared" si="443"/>
        <v>0.26315789473684209</v>
      </c>
    </row>
    <row r="573" spans="1:9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>
        <v>4</v>
      </c>
      <c r="M573" s="102">
        <v>1</v>
      </c>
      <c r="N573" s="102">
        <v>0</v>
      </c>
      <c r="O573" s="102"/>
      <c r="P573" s="102"/>
      <c r="Q573" s="102"/>
      <c r="R573" s="102"/>
      <c r="S573" s="102"/>
      <c r="T573" s="102"/>
      <c r="U573" s="102"/>
      <c r="V573" s="46">
        <f t="shared" si="425"/>
        <v>8</v>
      </c>
      <c r="W573" s="46">
        <v>1.5</v>
      </c>
      <c r="X573" s="120">
        <f t="shared" si="420"/>
        <v>14.5</v>
      </c>
      <c r="Y573" s="102">
        <v>8</v>
      </c>
      <c r="Z573" s="102">
        <v>5</v>
      </c>
      <c r="AA573" s="102">
        <v>5</v>
      </c>
      <c r="AB573" s="102">
        <v>4</v>
      </c>
      <c r="AC573" s="102">
        <v>0</v>
      </c>
      <c r="AD573" s="102"/>
      <c r="AE573" s="102"/>
      <c r="AF573" s="102"/>
      <c r="AG573" s="102"/>
      <c r="AH573" s="102"/>
      <c r="AI573" s="102"/>
      <c r="AJ573" s="102"/>
      <c r="AK573" s="46">
        <f t="shared" si="426"/>
        <v>22</v>
      </c>
      <c r="AL573" s="54">
        <v>0</v>
      </c>
      <c r="AM573" s="120">
        <f t="shared" si="421"/>
        <v>31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/>
      <c r="AT573" s="102"/>
      <c r="AU573" s="102"/>
      <c r="AV573" s="102"/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/>
      <c r="BI573" s="102"/>
      <c r="BJ573" s="102"/>
      <c r="BK573" s="102"/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/>
      <c r="BX573" s="102"/>
      <c r="BY573" s="102"/>
      <c r="BZ573" s="102"/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0</v>
      </c>
      <c r="CL573" s="94">
        <f t="shared" si="435"/>
        <v>0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30</v>
      </c>
      <c r="CU573" s="53">
        <f t="shared" si="443"/>
        <v>12</v>
      </c>
    </row>
    <row r="574" spans="1:9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/>
      <c r="P574" s="102"/>
      <c r="Q574" s="102"/>
      <c r="R574" s="102"/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/>
      <c r="AE574" s="102"/>
      <c r="AF574" s="102"/>
      <c r="AG574" s="102"/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/>
      <c r="AT574" s="102"/>
      <c r="AU574" s="102"/>
      <c r="AV574" s="102"/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/>
      <c r="BI574" s="102"/>
      <c r="BJ574" s="102"/>
      <c r="BK574" s="102"/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/>
      <c r="BX574" s="102"/>
      <c r="BY574" s="102"/>
      <c r="BZ574" s="102"/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/>
      <c r="P575" s="102"/>
      <c r="Q575" s="102"/>
      <c r="R575" s="102"/>
      <c r="S575" s="102"/>
      <c r="T575" s="102"/>
      <c r="U575" s="102"/>
      <c r="V575" s="46">
        <f t="shared" si="425"/>
        <v>6</v>
      </c>
      <c r="W575" s="46">
        <v>0</v>
      </c>
      <c r="X575" s="120">
        <f t="shared" ref="X575:X638" si="445">SUM(L575:W575)</f>
        <v>8</v>
      </c>
      <c r="Y575" s="102">
        <v>2</v>
      </c>
      <c r="Z575" s="102">
        <v>3</v>
      </c>
      <c r="AA575" s="102">
        <v>5</v>
      </c>
      <c r="AB575" s="102">
        <v>1</v>
      </c>
      <c r="AC575" s="102">
        <v>0</v>
      </c>
      <c r="AD575" s="102"/>
      <c r="AE575" s="102"/>
      <c r="AF575" s="102"/>
      <c r="AG575" s="102"/>
      <c r="AH575" s="102"/>
      <c r="AI575" s="102"/>
      <c r="AJ575" s="102"/>
      <c r="AK575" s="46">
        <f t="shared" si="426"/>
        <v>11</v>
      </c>
      <c r="AL575" s="54">
        <v>2.5</v>
      </c>
      <c r="AM575" s="120">
        <f t="shared" ref="AM575:AM638" si="446">SUM(AA575:AL575)</f>
        <v>19.5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/>
      <c r="AT575" s="102"/>
      <c r="AU575" s="102"/>
      <c r="AV575" s="102"/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/>
      <c r="BI575" s="102"/>
      <c r="BJ575" s="102"/>
      <c r="BK575" s="102"/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/>
      <c r="BX575" s="102"/>
      <c r="BY575" s="102"/>
      <c r="BZ575" s="102"/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0</v>
      </c>
      <c r="CL575" s="94">
        <f t="shared" si="435"/>
        <v>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17</v>
      </c>
      <c r="CU575" s="53">
        <f t="shared" si="443"/>
        <v>6.8</v>
      </c>
    </row>
    <row r="576" spans="1:9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/>
      <c r="P576" s="102"/>
      <c r="Q576" s="102"/>
      <c r="R576" s="102"/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/>
      <c r="AE576" s="102"/>
      <c r="AF576" s="102"/>
      <c r="AG576" s="102"/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/>
      <c r="AT576" s="102"/>
      <c r="AU576" s="102"/>
      <c r="AV576" s="102"/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/>
      <c r="BI576" s="102"/>
      <c r="BJ576" s="102"/>
      <c r="BK576" s="102"/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/>
      <c r="BX576" s="102"/>
      <c r="BY576" s="102"/>
      <c r="BZ576" s="102"/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/>
      <c r="P577" s="102"/>
      <c r="Q577" s="102"/>
      <c r="R577" s="102"/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/>
      <c r="AE577" s="102"/>
      <c r="AF577" s="102"/>
      <c r="AG577" s="102"/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/>
      <c r="AT577" s="102"/>
      <c r="AU577" s="102"/>
      <c r="AV577" s="102"/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/>
      <c r="BI577" s="102"/>
      <c r="BJ577" s="102"/>
      <c r="BK577" s="102"/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/>
      <c r="BX577" s="102"/>
      <c r="BY577" s="102"/>
      <c r="BZ577" s="102"/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/>
      <c r="P578" s="102"/>
      <c r="Q578" s="102"/>
      <c r="R578" s="102"/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/>
      <c r="AE578" s="102"/>
      <c r="AF578" s="102"/>
      <c r="AG578" s="102"/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/>
      <c r="AT578" s="102"/>
      <c r="AU578" s="102"/>
      <c r="AV578" s="102"/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/>
      <c r="BI578" s="102"/>
      <c r="BJ578" s="102"/>
      <c r="BK578" s="102"/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/>
      <c r="BX578" s="102"/>
      <c r="BY578" s="102"/>
      <c r="BZ578" s="102"/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/>
      <c r="P579" s="102"/>
      <c r="Q579" s="102"/>
      <c r="R579" s="102"/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/>
      <c r="AE579" s="102"/>
      <c r="AF579" s="102"/>
      <c r="AG579" s="102"/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/>
      <c r="AT579" s="102"/>
      <c r="AU579" s="102"/>
      <c r="AV579" s="102"/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/>
      <c r="BI579" s="102"/>
      <c r="BJ579" s="102"/>
      <c r="BK579" s="102"/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/>
      <c r="BX579" s="102"/>
      <c r="BY579" s="102"/>
      <c r="BZ579" s="102"/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/>
      <c r="P580" s="102"/>
      <c r="Q580" s="102"/>
      <c r="R580" s="102"/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/>
      <c r="AE580" s="102"/>
      <c r="AF580" s="102"/>
      <c r="AG580" s="102"/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/>
      <c r="AT580" s="102"/>
      <c r="AU580" s="102"/>
      <c r="AV580" s="102"/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/>
      <c r="BI580" s="102"/>
      <c r="BJ580" s="102"/>
      <c r="BK580" s="102"/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/>
      <c r="BX580" s="102"/>
      <c r="BY580" s="102"/>
      <c r="BZ580" s="102"/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/>
      <c r="P581" s="102"/>
      <c r="Q581" s="102"/>
      <c r="R581" s="102"/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/>
      <c r="AE581" s="102"/>
      <c r="AF581" s="102"/>
      <c r="AG581" s="102"/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/>
      <c r="AT581" s="102"/>
      <c r="AU581" s="102"/>
      <c r="AV581" s="102"/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/>
      <c r="BI581" s="102"/>
      <c r="BJ581" s="102"/>
      <c r="BK581" s="102"/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/>
      <c r="BX581" s="102"/>
      <c r="BY581" s="102"/>
      <c r="BZ581" s="102"/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/>
      <c r="P582" s="102"/>
      <c r="Q582" s="102"/>
      <c r="R582" s="102"/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/>
      <c r="AE582" s="102"/>
      <c r="AF582" s="102"/>
      <c r="AG582" s="102"/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/>
      <c r="AT582" s="102"/>
      <c r="AU582" s="102"/>
      <c r="AV582" s="102"/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/>
      <c r="BI582" s="102"/>
      <c r="BJ582" s="102"/>
      <c r="BK582" s="102"/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/>
      <c r="BX582" s="102"/>
      <c r="BY582" s="102"/>
      <c r="BZ582" s="102"/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/>
      <c r="P583" s="102"/>
      <c r="Q583" s="102"/>
      <c r="R583" s="102"/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/>
      <c r="AE583" s="102"/>
      <c r="AF583" s="102"/>
      <c r="AG583" s="102"/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/>
      <c r="AT583" s="102"/>
      <c r="AU583" s="102"/>
      <c r="AV583" s="102"/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/>
      <c r="BI583" s="102"/>
      <c r="BJ583" s="102"/>
      <c r="BK583" s="102"/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/>
      <c r="BX583" s="102"/>
      <c r="BY583" s="102"/>
      <c r="BZ583" s="102"/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/>
      <c r="P584" s="102"/>
      <c r="Q584" s="102"/>
      <c r="R584" s="102"/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/>
      <c r="AE584" s="102"/>
      <c r="AF584" s="102"/>
      <c r="AG584" s="102"/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/>
      <c r="AT584" s="102"/>
      <c r="AU584" s="102"/>
      <c r="AV584" s="102"/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/>
      <c r="BI584" s="102"/>
      <c r="BJ584" s="102"/>
      <c r="BK584" s="102"/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/>
      <c r="BX584" s="102"/>
      <c r="BY584" s="102"/>
      <c r="BZ584" s="102"/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/>
      <c r="P585" s="102"/>
      <c r="Q585" s="102"/>
      <c r="R585" s="102"/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/>
      <c r="AE585" s="102"/>
      <c r="AF585" s="102"/>
      <c r="AG585" s="102"/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/>
      <c r="AT585" s="102"/>
      <c r="AU585" s="102"/>
      <c r="AV585" s="102"/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/>
      <c r="BI585" s="102"/>
      <c r="BJ585" s="102"/>
      <c r="BK585" s="102"/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/>
      <c r="BX585" s="102"/>
      <c r="BY585" s="102"/>
      <c r="BZ585" s="102"/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/>
      <c r="P586" s="102"/>
      <c r="Q586" s="102"/>
      <c r="R586" s="102"/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/>
      <c r="AE586" s="102"/>
      <c r="AF586" s="102"/>
      <c r="AG586" s="102"/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/>
      <c r="AT586" s="102"/>
      <c r="AU586" s="102"/>
      <c r="AV586" s="102"/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/>
      <c r="BI586" s="102"/>
      <c r="BJ586" s="102"/>
      <c r="BK586" s="102"/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/>
      <c r="BX586" s="102"/>
      <c r="BY586" s="102"/>
      <c r="BZ586" s="102"/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/>
      <c r="P587" s="102"/>
      <c r="Q587" s="102"/>
      <c r="R587" s="102"/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/>
      <c r="AE587" s="102"/>
      <c r="AF587" s="102"/>
      <c r="AG587" s="102"/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/>
      <c r="AT587" s="102"/>
      <c r="AU587" s="102"/>
      <c r="AV587" s="102"/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/>
      <c r="BI587" s="102"/>
      <c r="BJ587" s="102"/>
      <c r="BK587" s="102"/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/>
      <c r="BX587" s="102"/>
      <c r="BY587" s="102"/>
      <c r="BZ587" s="102"/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/>
      <c r="P588" s="102"/>
      <c r="Q588" s="102"/>
      <c r="R588" s="102"/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/>
      <c r="AE588" s="102"/>
      <c r="AF588" s="102"/>
      <c r="AG588" s="102"/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/>
      <c r="AT588" s="102"/>
      <c r="AU588" s="102"/>
      <c r="AV588" s="102"/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/>
      <c r="BI588" s="102"/>
      <c r="BJ588" s="102"/>
      <c r="BK588" s="102"/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/>
      <c r="BX588" s="102"/>
      <c r="BY588" s="102"/>
      <c r="BZ588" s="102"/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/>
      <c r="P589" s="102"/>
      <c r="Q589" s="102"/>
      <c r="R589" s="102"/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/>
      <c r="AE589" s="102"/>
      <c r="AF589" s="102"/>
      <c r="AG589" s="102"/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/>
      <c r="AT589" s="102"/>
      <c r="AU589" s="102"/>
      <c r="AV589" s="102"/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/>
      <c r="BI589" s="102"/>
      <c r="BJ589" s="102"/>
      <c r="BK589" s="102"/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/>
      <c r="BX589" s="102"/>
      <c r="BY589" s="102"/>
      <c r="BZ589" s="102"/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/>
      <c r="P590" s="102"/>
      <c r="Q590" s="102"/>
      <c r="R590" s="102"/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/>
      <c r="AE590" s="102"/>
      <c r="AF590" s="102"/>
      <c r="AG590" s="102"/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/>
      <c r="AT590" s="102"/>
      <c r="AU590" s="102"/>
      <c r="AV590" s="102"/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/>
      <c r="BI590" s="102"/>
      <c r="BJ590" s="102"/>
      <c r="BK590" s="102"/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/>
      <c r="BX590" s="102"/>
      <c r="BY590" s="102"/>
      <c r="BZ590" s="102"/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/>
      <c r="P591" s="102"/>
      <c r="Q591" s="102"/>
      <c r="R591" s="102"/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/>
      <c r="AE591" s="102"/>
      <c r="AF591" s="102"/>
      <c r="AG591" s="102"/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/>
      <c r="AT591" s="102"/>
      <c r="AU591" s="102"/>
      <c r="AV591" s="102"/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/>
      <c r="BI591" s="102"/>
      <c r="BJ591" s="102"/>
      <c r="BK591" s="102"/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/>
      <c r="BX591" s="102"/>
      <c r="BY591" s="102"/>
      <c r="BZ591" s="102"/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/>
      <c r="P592" s="102"/>
      <c r="Q592" s="102"/>
      <c r="R592" s="102"/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/>
      <c r="AE592" s="102"/>
      <c r="AF592" s="102"/>
      <c r="AG592" s="102"/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/>
      <c r="AT592" s="102"/>
      <c r="AU592" s="102"/>
      <c r="AV592" s="102"/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/>
      <c r="BI592" s="102"/>
      <c r="BJ592" s="102"/>
      <c r="BK592" s="102"/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/>
      <c r="BX592" s="102"/>
      <c r="BY592" s="102"/>
      <c r="BZ592" s="102"/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/>
      <c r="P593" s="102"/>
      <c r="Q593" s="102"/>
      <c r="R593" s="102"/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/>
      <c r="AE593" s="102"/>
      <c r="AF593" s="102"/>
      <c r="AG593" s="102"/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/>
      <c r="AT593" s="102"/>
      <c r="AU593" s="102"/>
      <c r="AV593" s="102"/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/>
      <c r="BI593" s="102"/>
      <c r="BJ593" s="102"/>
      <c r="BK593" s="102"/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/>
      <c r="BX593" s="102"/>
      <c r="BY593" s="102"/>
      <c r="BZ593" s="102"/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>
        <v>22</v>
      </c>
      <c r="M594" s="102">
        <v>10</v>
      </c>
      <c r="N594" s="102">
        <v>0</v>
      </c>
      <c r="O594" s="102"/>
      <c r="P594" s="102"/>
      <c r="Q594" s="102"/>
      <c r="R594" s="102"/>
      <c r="S594" s="102"/>
      <c r="T594" s="102"/>
      <c r="U594" s="102"/>
      <c r="V594" s="46">
        <f t="shared" si="450"/>
        <v>88</v>
      </c>
      <c r="W594" s="46">
        <v>15.5</v>
      </c>
      <c r="X594" s="120">
        <f t="shared" si="445"/>
        <v>135.5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0</v>
      </c>
      <c r="AD594" s="102"/>
      <c r="AE594" s="102"/>
      <c r="AF594" s="102"/>
      <c r="AG594" s="102"/>
      <c r="AH594" s="102"/>
      <c r="AI594" s="102"/>
      <c r="AJ594" s="102"/>
      <c r="AK594" s="46">
        <f t="shared" si="451"/>
        <v>54</v>
      </c>
      <c r="AL594" s="54">
        <v>15</v>
      </c>
      <c r="AM594" s="120">
        <f t="shared" si="446"/>
        <v>113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/>
      <c r="AT594" s="102"/>
      <c r="AU594" s="102"/>
      <c r="AV594" s="102"/>
      <c r="AW594" s="102"/>
      <c r="AX594" s="102"/>
      <c r="AY594" s="102"/>
      <c r="AZ594" s="46">
        <f t="shared" si="452"/>
        <v>5</v>
      </c>
      <c r="BA594" s="54">
        <v>1</v>
      </c>
      <c r="BB594" s="120">
        <f t="shared" si="447"/>
        <v>9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/>
      <c r="BI594" s="102"/>
      <c r="BJ594" s="102"/>
      <c r="BK594" s="102"/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/>
      <c r="BX594" s="102"/>
      <c r="BY594" s="102"/>
      <c r="BZ594" s="102"/>
      <c r="CA594" s="102"/>
      <c r="CB594" s="102"/>
      <c r="CC594" s="102"/>
      <c r="CD594" s="51">
        <f t="shared" si="454"/>
        <v>0</v>
      </c>
      <c r="CE594" s="54">
        <v>3</v>
      </c>
      <c r="CF594" s="120">
        <f t="shared" si="449"/>
        <v>3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2</v>
      </c>
      <c r="CL594" s="94">
        <f t="shared" si="460"/>
        <v>0</v>
      </c>
      <c r="CM594" s="94">
        <f t="shared" si="461"/>
        <v>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148</v>
      </c>
      <c r="CU594" s="53">
        <f t="shared" si="468"/>
        <v>4.2898550724637685</v>
      </c>
    </row>
    <row r="595" spans="1:9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/>
      <c r="P595" s="102"/>
      <c r="Q595" s="102"/>
      <c r="R595" s="102"/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/>
      <c r="AE595" s="102"/>
      <c r="AF595" s="102"/>
      <c r="AG595" s="102"/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/>
      <c r="AT595" s="102"/>
      <c r="AU595" s="102"/>
      <c r="AV595" s="102"/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/>
      <c r="BI595" s="102"/>
      <c r="BJ595" s="102"/>
      <c r="BK595" s="102"/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/>
      <c r="BX595" s="102"/>
      <c r="BY595" s="102"/>
      <c r="BZ595" s="102"/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5</v>
      </c>
      <c r="L596" s="102">
        <v>0</v>
      </c>
      <c r="M596" s="102">
        <v>3</v>
      </c>
      <c r="N596" s="102">
        <v>0</v>
      </c>
      <c r="O596" s="102"/>
      <c r="P596" s="102"/>
      <c r="Q596" s="102"/>
      <c r="R596" s="102"/>
      <c r="S596" s="102"/>
      <c r="T596" s="102"/>
      <c r="U596" s="102"/>
      <c r="V596" s="46">
        <f t="shared" si="450"/>
        <v>10</v>
      </c>
      <c r="W596" s="46">
        <v>0</v>
      </c>
      <c r="X596" s="120">
        <f t="shared" si="445"/>
        <v>13</v>
      </c>
      <c r="Y596" s="102">
        <v>2</v>
      </c>
      <c r="Z596" s="102">
        <v>2</v>
      </c>
      <c r="AA596" s="102">
        <v>7</v>
      </c>
      <c r="AB596" s="102">
        <v>21</v>
      </c>
      <c r="AC596" s="102">
        <v>0</v>
      </c>
      <c r="AD596" s="102"/>
      <c r="AE596" s="102"/>
      <c r="AF596" s="102"/>
      <c r="AG596" s="102"/>
      <c r="AH596" s="102"/>
      <c r="AI596" s="102"/>
      <c r="AJ596" s="102"/>
      <c r="AK596" s="46">
        <f t="shared" si="451"/>
        <v>32</v>
      </c>
      <c r="AL596" s="54">
        <v>0</v>
      </c>
      <c r="AM596" s="120">
        <f t="shared" si="446"/>
        <v>60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/>
      <c r="AT596" s="102"/>
      <c r="AU596" s="102"/>
      <c r="AV596" s="102"/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/>
      <c r="BI596" s="102"/>
      <c r="BJ596" s="102"/>
      <c r="BK596" s="102"/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/>
      <c r="BX596" s="102"/>
      <c r="BY596" s="102"/>
      <c r="BZ596" s="102"/>
      <c r="CA596" s="102"/>
      <c r="CB596" s="102"/>
      <c r="CC596" s="102"/>
      <c r="CD596" s="51">
        <f t="shared" si="454"/>
        <v>0</v>
      </c>
      <c r="CE596" s="54">
        <v>0</v>
      </c>
      <c r="CF596" s="120">
        <f t="shared" si="449"/>
        <v>0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0</v>
      </c>
      <c r="CL596" s="94">
        <f t="shared" si="460"/>
        <v>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42</v>
      </c>
      <c r="CU596" s="53">
        <f t="shared" si="468"/>
        <v>0</v>
      </c>
    </row>
    <row r="597" spans="1:9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/>
      <c r="P597" s="102"/>
      <c r="Q597" s="102"/>
      <c r="R597" s="102"/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/>
      <c r="AE597" s="102"/>
      <c r="AF597" s="102"/>
      <c r="AG597" s="102"/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/>
      <c r="AT597" s="102"/>
      <c r="AU597" s="102"/>
      <c r="AV597" s="102"/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/>
      <c r="BI597" s="102"/>
      <c r="BJ597" s="102"/>
      <c r="BK597" s="102"/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/>
      <c r="BX597" s="102"/>
      <c r="BY597" s="102"/>
      <c r="BZ597" s="102"/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/>
      <c r="P598" s="102"/>
      <c r="Q598" s="102"/>
      <c r="R598" s="102"/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/>
      <c r="AE598" s="102"/>
      <c r="AF598" s="102"/>
      <c r="AG598" s="102"/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/>
      <c r="AT598" s="102"/>
      <c r="AU598" s="102"/>
      <c r="AV598" s="102"/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/>
      <c r="BI598" s="102"/>
      <c r="BJ598" s="102"/>
      <c r="BK598" s="102"/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/>
      <c r="BX598" s="102"/>
      <c r="BY598" s="102"/>
      <c r="BZ598" s="102"/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/>
      <c r="P599" s="102"/>
      <c r="Q599" s="102"/>
      <c r="R599" s="102"/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/>
      <c r="AE599" s="102"/>
      <c r="AF599" s="102"/>
      <c r="AG599" s="102"/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/>
      <c r="AT599" s="102"/>
      <c r="AU599" s="102"/>
      <c r="AV599" s="102"/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/>
      <c r="BI599" s="102"/>
      <c r="BJ599" s="102"/>
      <c r="BK599" s="102"/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/>
      <c r="BX599" s="102"/>
      <c r="BY599" s="102"/>
      <c r="BZ599" s="102"/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/>
      <c r="P600" s="102"/>
      <c r="Q600" s="102"/>
      <c r="R600" s="102"/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0</v>
      </c>
      <c r="AD600" s="102"/>
      <c r="AE600" s="102"/>
      <c r="AF600" s="102"/>
      <c r="AG600" s="102"/>
      <c r="AH600" s="102"/>
      <c r="AI600" s="102"/>
      <c r="AJ600" s="102"/>
      <c r="AK600" s="46">
        <f t="shared" si="451"/>
        <v>46</v>
      </c>
      <c r="AL600" s="54">
        <v>28</v>
      </c>
      <c r="AM600" s="120">
        <f t="shared" si="446"/>
        <v>107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/>
      <c r="AT600" s="102"/>
      <c r="AU600" s="102"/>
      <c r="AV600" s="102"/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/>
      <c r="BI600" s="102"/>
      <c r="BJ600" s="102"/>
      <c r="BK600" s="102"/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/>
      <c r="BX600" s="102"/>
      <c r="BY600" s="102"/>
      <c r="BZ600" s="102"/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0</v>
      </c>
      <c r="CL600" s="94">
        <f t="shared" si="460"/>
        <v>0</v>
      </c>
      <c r="CM600" s="94">
        <f t="shared" si="461"/>
        <v>0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49</v>
      </c>
      <c r="CU600" s="53">
        <f t="shared" si="468"/>
        <v>1.5555555555555556</v>
      </c>
    </row>
    <row r="601" spans="1:9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/>
      <c r="P601" s="102"/>
      <c r="Q601" s="102"/>
      <c r="R601" s="102"/>
      <c r="S601" s="102"/>
      <c r="T601" s="102"/>
      <c r="U601" s="102"/>
      <c r="V601" s="46">
        <f t="shared" si="450"/>
        <v>3</v>
      </c>
      <c r="W601" s="46">
        <v>1.5</v>
      </c>
      <c r="X601" s="120">
        <f t="shared" si="445"/>
        <v>7.5</v>
      </c>
      <c r="Y601" s="102">
        <v>0</v>
      </c>
      <c r="Z601" s="102">
        <v>1</v>
      </c>
      <c r="AA601" s="102">
        <v>4</v>
      </c>
      <c r="AB601" s="102">
        <v>8</v>
      </c>
      <c r="AC601" s="102">
        <v>0</v>
      </c>
      <c r="AD601" s="102"/>
      <c r="AE601" s="102"/>
      <c r="AF601" s="102"/>
      <c r="AG601" s="102"/>
      <c r="AH601" s="102"/>
      <c r="AI601" s="102"/>
      <c r="AJ601" s="102"/>
      <c r="AK601" s="46">
        <f t="shared" si="451"/>
        <v>13</v>
      </c>
      <c r="AL601" s="54">
        <v>3</v>
      </c>
      <c r="AM601" s="120">
        <f t="shared" si="446"/>
        <v>28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/>
      <c r="AT601" s="102"/>
      <c r="AU601" s="102"/>
      <c r="AV601" s="102"/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/>
      <c r="BI601" s="102"/>
      <c r="BJ601" s="102"/>
      <c r="BK601" s="102"/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/>
      <c r="BX601" s="102"/>
      <c r="BY601" s="102"/>
      <c r="BZ601" s="102"/>
      <c r="CA601" s="102"/>
      <c r="CB601" s="102"/>
      <c r="CC601" s="102"/>
      <c r="CD601" s="51">
        <f t="shared" si="454"/>
        <v>1</v>
      </c>
      <c r="CE601" s="54">
        <v>0</v>
      </c>
      <c r="CF601" s="120">
        <f t="shared" si="449"/>
        <v>2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1</v>
      </c>
      <c r="CL601" s="94">
        <f t="shared" si="460"/>
        <v>0</v>
      </c>
      <c r="CM601" s="94">
        <f t="shared" si="461"/>
        <v>0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17</v>
      </c>
      <c r="CU601" s="53">
        <f t="shared" si="468"/>
        <v>3.7777777777777777</v>
      </c>
    </row>
    <row r="602" spans="1:9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/>
      <c r="P602" s="102"/>
      <c r="Q602" s="102"/>
      <c r="R602" s="102"/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/>
      <c r="AE602" s="102"/>
      <c r="AF602" s="102"/>
      <c r="AG602" s="102"/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/>
      <c r="AT602" s="102"/>
      <c r="AU602" s="102"/>
      <c r="AV602" s="102"/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/>
      <c r="BI602" s="102"/>
      <c r="BJ602" s="102"/>
      <c r="BK602" s="102"/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/>
      <c r="BX602" s="102"/>
      <c r="BY602" s="102"/>
      <c r="BZ602" s="102"/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/>
      <c r="P603" s="102"/>
      <c r="Q603" s="102"/>
      <c r="R603" s="102"/>
      <c r="S603" s="102"/>
      <c r="T603" s="102"/>
      <c r="U603" s="102"/>
      <c r="V603" s="46">
        <f t="shared" si="450"/>
        <v>0</v>
      </c>
      <c r="W603" s="46">
        <v>0.5</v>
      </c>
      <c r="X603" s="120">
        <f t="shared" si="445"/>
        <v>0.5</v>
      </c>
      <c r="Y603" s="102">
        <v>10</v>
      </c>
      <c r="Z603" s="102">
        <v>0</v>
      </c>
      <c r="AA603" s="102">
        <v>1</v>
      </c>
      <c r="AB603" s="102">
        <v>1</v>
      </c>
      <c r="AC603" s="102">
        <v>0</v>
      </c>
      <c r="AD603" s="102"/>
      <c r="AE603" s="102"/>
      <c r="AF603" s="102"/>
      <c r="AG603" s="102"/>
      <c r="AH603" s="102"/>
      <c r="AI603" s="102"/>
      <c r="AJ603" s="102"/>
      <c r="AK603" s="46">
        <f t="shared" si="451"/>
        <v>12</v>
      </c>
      <c r="AL603" s="54">
        <v>7.5</v>
      </c>
      <c r="AM603" s="120">
        <f t="shared" si="446"/>
        <v>21.5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/>
      <c r="AT603" s="102"/>
      <c r="AU603" s="102"/>
      <c r="AV603" s="102"/>
      <c r="AW603" s="102"/>
      <c r="AX603" s="102"/>
      <c r="AY603" s="102"/>
      <c r="AZ603" s="46">
        <f t="shared" si="452"/>
        <v>0</v>
      </c>
      <c r="BA603" s="54">
        <v>0</v>
      </c>
      <c r="BB603" s="120">
        <f t="shared" si="447"/>
        <v>0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/>
      <c r="BI603" s="102"/>
      <c r="BJ603" s="102"/>
      <c r="BK603" s="102"/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/>
      <c r="BX603" s="102"/>
      <c r="BY603" s="102"/>
      <c r="BZ603" s="102"/>
      <c r="CA603" s="102"/>
      <c r="CB603" s="102"/>
      <c r="CC603" s="102"/>
      <c r="CD603" s="51">
        <f t="shared" si="454"/>
        <v>1</v>
      </c>
      <c r="CE603" s="54">
        <v>0</v>
      </c>
      <c r="CF603" s="120">
        <f t="shared" si="449"/>
        <v>2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2</v>
      </c>
      <c r="CK603" s="94">
        <f t="shared" si="459"/>
        <v>0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13</v>
      </c>
      <c r="CU603" s="53">
        <f t="shared" si="468"/>
        <v>1.625</v>
      </c>
    </row>
    <row r="604" spans="1:9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/>
      <c r="P604" s="102"/>
      <c r="Q604" s="102"/>
      <c r="R604" s="102"/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/>
      <c r="AE604" s="102"/>
      <c r="AF604" s="102"/>
      <c r="AG604" s="102"/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/>
      <c r="AT604" s="102"/>
      <c r="AU604" s="102"/>
      <c r="AV604" s="102"/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/>
      <c r="BI604" s="102"/>
      <c r="BJ604" s="102"/>
      <c r="BK604" s="102"/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/>
      <c r="BX604" s="102"/>
      <c r="BY604" s="102"/>
      <c r="BZ604" s="102"/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/>
      <c r="P605" s="102"/>
      <c r="Q605" s="102"/>
      <c r="R605" s="102"/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/>
      <c r="AE605" s="102"/>
      <c r="AF605" s="102"/>
      <c r="AG605" s="102"/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/>
      <c r="AT605" s="102"/>
      <c r="AU605" s="102"/>
      <c r="AV605" s="102"/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/>
      <c r="BI605" s="102"/>
      <c r="BJ605" s="102"/>
      <c r="BK605" s="102"/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/>
      <c r="BX605" s="102"/>
      <c r="BY605" s="102"/>
      <c r="BZ605" s="102"/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/>
      <c r="P606" s="102"/>
      <c r="Q606" s="102"/>
      <c r="R606" s="102"/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/>
      <c r="AE606" s="102"/>
      <c r="AF606" s="102"/>
      <c r="AG606" s="102"/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/>
      <c r="AT606" s="102"/>
      <c r="AU606" s="102"/>
      <c r="AV606" s="102"/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/>
      <c r="BI606" s="102"/>
      <c r="BJ606" s="102"/>
      <c r="BK606" s="102"/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/>
      <c r="BX606" s="102"/>
      <c r="BY606" s="102"/>
      <c r="BZ606" s="102"/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>
        <v>0</v>
      </c>
      <c r="M607" s="102">
        <v>0</v>
      </c>
      <c r="N607" s="102">
        <v>0</v>
      </c>
      <c r="O607" s="102"/>
      <c r="P607" s="102"/>
      <c r="Q607" s="102"/>
      <c r="R607" s="102"/>
      <c r="S607" s="102"/>
      <c r="T607" s="102"/>
      <c r="U607" s="102"/>
      <c r="V607" s="46">
        <f t="shared" si="450"/>
        <v>1</v>
      </c>
      <c r="W607" s="46">
        <v>0</v>
      </c>
      <c r="X607" s="120">
        <f t="shared" si="445"/>
        <v>1</v>
      </c>
      <c r="Y607" s="102">
        <v>2</v>
      </c>
      <c r="Z607" s="102">
        <v>2</v>
      </c>
      <c r="AA607" s="102">
        <v>4</v>
      </c>
      <c r="AB607" s="102">
        <v>1</v>
      </c>
      <c r="AC607" s="102">
        <v>0</v>
      </c>
      <c r="AD607" s="102"/>
      <c r="AE607" s="102"/>
      <c r="AF607" s="102"/>
      <c r="AG607" s="102"/>
      <c r="AH607" s="102"/>
      <c r="AI607" s="102"/>
      <c r="AJ607" s="102"/>
      <c r="AK607" s="46">
        <f t="shared" si="451"/>
        <v>9</v>
      </c>
      <c r="AL607" s="54">
        <v>0</v>
      </c>
      <c r="AM607" s="120">
        <f t="shared" si="446"/>
        <v>14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/>
      <c r="AT607" s="102"/>
      <c r="AU607" s="102"/>
      <c r="AV607" s="102"/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/>
      <c r="BI607" s="102"/>
      <c r="BJ607" s="102"/>
      <c r="BK607" s="102"/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/>
      <c r="BX607" s="102"/>
      <c r="BY607" s="102"/>
      <c r="BZ607" s="102"/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0</v>
      </c>
      <c r="CL607" s="94">
        <f t="shared" si="460"/>
        <v>0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10</v>
      </c>
      <c r="CU607" s="53">
        <f t="shared" si="468"/>
        <v>0</v>
      </c>
    </row>
    <row r="608" spans="1:9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>
        <v>13</v>
      </c>
      <c r="M608" s="102">
        <v>16</v>
      </c>
      <c r="N608" s="102">
        <v>0</v>
      </c>
      <c r="O608" s="102"/>
      <c r="P608" s="102"/>
      <c r="Q608" s="102"/>
      <c r="R608" s="102"/>
      <c r="S608" s="102"/>
      <c r="T608" s="102"/>
      <c r="U608" s="102"/>
      <c r="V608" s="46">
        <f t="shared" si="450"/>
        <v>43</v>
      </c>
      <c r="W608" s="46">
        <v>0</v>
      </c>
      <c r="X608" s="120">
        <f t="shared" si="445"/>
        <v>72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/>
      <c r="AE608" s="102"/>
      <c r="AF608" s="102"/>
      <c r="AG608" s="102"/>
      <c r="AH608" s="102"/>
      <c r="AI608" s="102"/>
      <c r="AJ608" s="102"/>
      <c r="AK608" s="46">
        <f t="shared" si="451"/>
        <v>4</v>
      </c>
      <c r="AL608" s="54">
        <v>0</v>
      </c>
      <c r="AM608" s="120">
        <f t="shared" si="446"/>
        <v>4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/>
      <c r="AT608" s="102"/>
      <c r="AU608" s="102"/>
      <c r="AV608" s="102"/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/>
      <c r="BI608" s="102"/>
      <c r="BJ608" s="102"/>
      <c r="BK608" s="102"/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/>
      <c r="BX608" s="102"/>
      <c r="BY608" s="102"/>
      <c r="BZ608" s="102"/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0</v>
      </c>
      <c r="CL608" s="94">
        <f t="shared" si="460"/>
        <v>0</v>
      </c>
      <c r="CM608" s="94">
        <f t="shared" si="461"/>
        <v>0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47</v>
      </c>
      <c r="CU608" s="53">
        <f t="shared" si="468"/>
        <v>0</v>
      </c>
    </row>
    <row r="609" spans="1:9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/>
      <c r="P609" s="102"/>
      <c r="Q609" s="102"/>
      <c r="R609" s="102"/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/>
      <c r="AE609" s="102"/>
      <c r="AF609" s="102"/>
      <c r="AG609" s="102"/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/>
      <c r="AT609" s="102"/>
      <c r="AU609" s="102"/>
      <c r="AV609" s="102"/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/>
      <c r="BI609" s="102"/>
      <c r="BJ609" s="102"/>
      <c r="BK609" s="102"/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/>
      <c r="BX609" s="102"/>
      <c r="BY609" s="102"/>
      <c r="BZ609" s="102"/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12</v>
      </c>
      <c r="L610" s="102">
        <v>13</v>
      </c>
      <c r="M610" s="102">
        <v>9</v>
      </c>
      <c r="N610" s="102">
        <v>0</v>
      </c>
      <c r="O610" s="102"/>
      <c r="P610" s="102"/>
      <c r="Q610" s="102"/>
      <c r="R610" s="102"/>
      <c r="S610" s="102"/>
      <c r="T610" s="102"/>
      <c r="U610" s="102"/>
      <c r="V610" s="46">
        <f t="shared" si="450"/>
        <v>40</v>
      </c>
      <c r="W610" s="46">
        <v>0</v>
      </c>
      <c r="X610" s="120">
        <f t="shared" si="445"/>
        <v>62</v>
      </c>
      <c r="Y610" s="102">
        <v>1</v>
      </c>
      <c r="Z610" s="102">
        <v>0</v>
      </c>
      <c r="AA610" s="102">
        <v>0</v>
      </c>
      <c r="AB610" s="102">
        <v>0</v>
      </c>
      <c r="AC610" s="102">
        <v>0</v>
      </c>
      <c r="AD610" s="102"/>
      <c r="AE610" s="102"/>
      <c r="AF610" s="102"/>
      <c r="AG610" s="102"/>
      <c r="AH610" s="102"/>
      <c r="AI610" s="102"/>
      <c r="AJ610" s="102"/>
      <c r="AK610" s="46">
        <f t="shared" si="451"/>
        <v>1</v>
      </c>
      <c r="AL610" s="54">
        <v>0</v>
      </c>
      <c r="AM610" s="120">
        <f t="shared" si="446"/>
        <v>1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/>
      <c r="AT610" s="102"/>
      <c r="AU610" s="102"/>
      <c r="AV610" s="102"/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/>
      <c r="BI610" s="102"/>
      <c r="BJ610" s="102"/>
      <c r="BK610" s="102"/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/>
      <c r="BX610" s="102"/>
      <c r="BY610" s="102"/>
      <c r="BZ610" s="102"/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9</v>
      </c>
      <c r="CK610" s="94">
        <f t="shared" si="459"/>
        <v>0</v>
      </c>
      <c r="CL610" s="94">
        <f t="shared" si="460"/>
        <v>0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41</v>
      </c>
      <c r="CU610" s="53">
        <f t="shared" si="468"/>
        <v>0</v>
      </c>
    </row>
    <row r="611" spans="1:9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/>
      <c r="P611" s="102"/>
      <c r="Q611" s="102"/>
      <c r="R611" s="102"/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/>
      <c r="AE611" s="102"/>
      <c r="AF611" s="102"/>
      <c r="AG611" s="102"/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/>
      <c r="AT611" s="102"/>
      <c r="AU611" s="102"/>
      <c r="AV611" s="102"/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/>
      <c r="BI611" s="102"/>
      <c r="BJ611" s="102"/>
      <c r="BK611" s="102"/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/>
      <c r="BX611" s="102"/>
      <c r="BY611" s="102"/>
      <c r="BZ611" s="102"/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>
        <v>7</v>
      </c>
      <c r="M612" s="102">
        <v>0</v>
      </c>
      <c r="N612" s="102">
        <v>0</v>
      </c>
      <c r="O612" s="102"/>
      <c r="P612" s="102"/>
      <c r="Q612" s="102"/>
      <c r="R612" s="102"/>
      <c r="S612" s="102"/>
      <c r="T612" s="102"/>
      <c r="U612" s="102"/>
      <c r="V612" s="46">
        <f t="shared" si="450"/>
        <v>22</v>
      </c>
      <c r="W612" s="46">
        <v>0</v>
      </c>
      <c r="X612" s="120">
        <f t="shared" si="445"/>
        <v>29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/>
      <c r="AE612" s="102"/>
      <c r="AF612" s="102"/>
      <c r="AG612" s="102"/>
      <c r="AH612" s="102"/>
      <c r="AI612" s="102"/>
      <c r="AJ612" s="102"/>
      <c r="AK612" s="46">
        <f t="shared" si="451"/>
        <v>2</v>
      </c>
      <c r="AL612" s="54">
        <v>0</v>
      </c>
      <c r="AM612" s="120">
        <f t="shared" si="446"/>
        <v>2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/>
      <c r="AT612" s="102"/>
      <c r="AU612" s="102"/>
      <c r="AV612" s="102"/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/>
      <c r="BI612" s="102"/>
      <c r="BJ612" s="102"/>
      <c r="BK612" s="102"/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/>
      <c r="BX612" s="102"/>
      <c r="BY612" s="102"/>
      <c r="BZ612" s="102"/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0</v>
      </c>
      <c r="CL612" s="94">
        <f t="shared" si="460"/>
        <v>0</v>
      </c>
      <c r="CM612" s="94">
        <f t="shared" si="461"/>
        <v>0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25</v>
      </c>
      <c r="CU612" s="53">
        <f t="shared" si="468"/>
        <v>0</v>
      </c>
    </row>
    <row r="613" spans="1:9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>
        <v>0</v>
      </c>
      <c r="M613" s="102">
        <v>4</v>
      </c>
      <c r="N613" s="102">
        <v>0</v>
      </c>
      <c r="O613" s="102"/>
      <c r="P613" s="102"/>
      <c r="Q613" s="102"/>
      <c r="R613" s="102"/>
      <c r="S613" s="102"/>
      <c r="T613" s="102"/>
      <c r="U613" s="102"/>
      <c r="V613" s="46">
        <f t="shared" si="450"/>
        <v>10</v>
      </c>
      <c r="W613" s="46">
        <v>0</v>
      </c>
      <c r="X613" s="120">
        <f t="shared" si="445"/>
        <v>14</v>
      </c>
      <c r="Y613" s="102">
        <v>4</v>
      </c>
      <c r="Z613" s="102">
        <v>4</v>
      </c>
      <c r="AA613" s="102">
        <v>3</v>
      </c>
      <c r="AB613" s="102">
        <v>5</v>
      </c>
      <c r="AC613" s="102">
        <v>0</v>
      </c>
      <c r="AD613" s="102"/>
      <c r="AE613" s="102"/>
      <c r="AF613" s="102"/>
      <c r="AG613" s="102"/>
      <c r="AH613" s="102"/>
      <c r="AI613" s="102"/>
      <c r="AJ613" s="102"/>
      <c r="AK613" s="46">
        <f t="shared" si="451"/>
        <v>16</v>
      </c>
      <c r="AL613" s="54">
        <v>0</v>
      </c>
      <c r="AM613" s="120">
        <f t="shared" si="446"/>
        <v>24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/>
      <c r="AT613" s="102"/>
      <c r="AU613" s="102"/>
      <c r="AV613" s="102"/>
      <c r="AW613" s="102"/>
      <c r="AX613" s="102"/>
      <c r="AY613" s="102"/>
      <c r="AZ613" s="46">
        <f t="shared" si="452"/>
        <v>4</v>
      </c>
      <c r="BA613" s="54">
        <v>0</v>
      </c>
      <c r="BB613" s="120">
        <f t="shared" si="447"/>
        <v>5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/>
      <c r="BI613" s="102"/>
      <c r="BJ613" s="102"/>
      <c r="BK613" s="102"/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/>
      <c r="BX613" s="102"/>
      <c r="BY613" s="102"/>
      <c r="BZ613" s="102"/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0</v>
      </c>
      <c r="CL613" s="94">
        <f t="shared" si="460"/>
        <v>0</v>
      </c>
      <c r="CM613" s="94">
        <f t="shared" si="461"/>
        <v>0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30</v>
      </c>
      <c r="CU613" s="53">
        <f t="shared" si="468"/>
        <v>0</v>
      </c>
    </row>
    <row r="614" spans="1:9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>
        <v>2</v>
      </c>
      <c r="M614" s="102">
        <v>1</v>
      </c>
      <c r="N614" s="102">
        <v>0</v>
      </c>
      <c r="O614" s="102"/>
      <c r="P614" s="102"/>
      <c r="Q614" s="102"/>
      <c r="R614" s="102"/>
      <c r="S614" s="102"/>
      <c r="T614" s="102"/>
      <c r="U614" s="102"/>
      <c r="V614" s="46">
        <f t="shared" si="450"/>
        <v>9</v>
      </c>
      <c r="W614" s="46">
        <v>0</v>
      </c>
      <c r="X614" s="120">
        <f t="shared" si="445"/>
        <v>12</v>
      </c>
      <c r="Y614" s="102">
        <v>2</v>
      </c>
      <c r="Z614" s="102">
        <v>1</v>
      </c>
      <c r="AA614" s="102">
        <v>2</v>
      </c>
      <c r="AB614" s="102">
        <v>0</v>
      </c>
      <c r="AC614" s="102">
        <v>0</v>
      </c>
      <c r="AD614" s="102"/>
      <c r="AE614" s="102"/>
      <c r="AF614" s="102"/>
      <c r="AG614" s="102"/>
      <c r="AH614" s="102"/>
      <c r="AI614" s="102"/>
      <c r="AJ614" s="102"/>
      <c r="AK614" s="46">
        <f t="shared" si="451"/>
        <v>5</v>
      </c>
      <c r="AL614" s="54">
        <v>0</v>
      </c>
      <c r="AM614" s="120">
        <f t="shared" si="446"/>
        <v>7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/>
      <c r="AT614" s="102"/>
      <c r="AU614" s="102"/>
      <c r="AV614" s="102"/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/>
      <c r="BI614" s="102"/>
      <c r="BJ614" s="102"/>
      <c r="BK614" s="102"/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/>
      <c r="BX614" s="102"/>
      <c r="BY614" s="102"/>
      <c r="BZ614" s="102"/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0</v>
      </c>
      <c r="CL614" s="94">
        <f t="shared" si="460"/>
        <v>0</v>
      </c>
      <c r="CM614" s="94">
        <f t="shared" si="461"/>
        <v>0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14</v>
      </c>
      <c r="CU614" s="53">
        <f t="shared" si="468"/>
        <v>0</v>
      </c>
    </row>
    <row r="615" spans="1:9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>
        <v>0</v>
      </c>
      <c r="M615" s="102">
        <v>3</v>
      </c>
      <c r="N615" s="102">
        <v>0</v>
      </c>
      <c r="O615" s="102"/>
      <c r="P615" s="102"/>
      <c r="Q615" s="102"/>
      <c r="R615" s="102"/>
      <c r="S615" s="102"/>
      <c r="T615" s="102"/>
      <c r="U615" s="102"/>
      <c r="V615" s="46">
        <f t="shared" si="450"/>
        <v>5</v>
      </c>
      <c r="W615" s="46">
        <v>6.5</v>
      </c>
      <c r="X615" s="120">
        <f t="shared" si="445"/>
        <v>14.5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/>
      <c r="AE615" s="102"/>
      <c r="AF615" s="102"/>
      <c r="AG615" s="102"/>
      <c r="AH615" s="102"/>
      <c r="AI615" s="102"/>
      <c r="AJ615" s="102"/>
      <c r="AK615" s="46">
        <f t="shared" si="451"/>
        <v>2</v>
      </c>
      <c r="AL615" s="54">
        <v>37</v>
      </c>
      <c r="AM615" s="120">
        <f t="shared" si="446"/>
        <v>41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/>
      <c r="AT615" s="102"/>
      <c r="AU615" s="102"/>
      <c r="AV615" s="102"/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/>
      <c r="BI615" s="102"/>
      <c r="BJ615" s="102"/>
      <c r="BK615" s="102"/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/>
      <c r="BX615" s="102"/>
      <c r="BY615" s="102"/>
      <c r="BZ615" s="102"/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0</v>
      </c>
      <c r="CL615" s="94">
        <f t="shared" si="460"/>
        <v>0</v>
      </c>
      <c r="CM615" s="94">
        <f t="shared" si="461"/>
        <v>0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7</v>
      </c>
      <c r="CU615" s="53">
        <f t="shared" si="468"/>
        <v>0.15730337078651685</v>
      </c>
    </row>
    <row r="616" spans="1:9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/>
      <c r="P616" s="102"/>
      <c r="Q616" s="102"/>
      <c r="R616" s="102"/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0</v>
      </c>
      <c r="AD616" s="102"/>
      <c r="AE616" s="102"/>
      <c r="AF616" s="102"/>
      <c r="AG616" s="102"/>
      <c r="AH616" s="102"/>
      <c r="AI616" s="102"/>
      <c r="AJ616" s="102"/>
      <c r="AK616" s="46">
        <f t="shared" si="451"/>
        <v>45</v>
      </c>
      <c r="AL616" s="54">
        <v>0</v>
      </c>
      <c r="AM616" s="120">
        <f t="shared" si="446"/>
        <v>74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/>
      <c r="AT616" s="102"/>
      <c r="AU616" s="102"/>
      <c r="AV616" s="102"/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/>
      <c r="BI616" s="102"/>
      <c r="BJ616" s="102"/>
      <c r="BK616" s="102"/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/>
      <c r="BX616" s="102"/>
      <c r="BY616" s="102"/>
      <c r="BZ616" s="102"/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0</v>
      </c>
      <c r="CL616" s="94">
        <f t="shared" si="460"/>
        <v>0</v>
      </c>
      <c r="CM616" s="94">
        <f t="shared" si="461"/>
        <v>0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45</v>
      </c>
      <c r="CU616" s="53">
        <f t="shared" si="468"/>
        <v>0</v>
      </c>
    </row>
    <row r="617" spans="1:9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>
        <v>0</v>
      </c>
      <c r="M617" s="102">
        <v>3</v>
      </c>
      <c r="N617" s="102">
        <v>0</v>
      </c>
      <c r="O617" s="102"/>
      <c r="P617" s="102"/>
      <c r="Q617" s="102"/>
      <c r="R617" s="102"/>
      <c r="S617" s="102"/>
      <c r="T617" s="102"/>
      <c r="U617" s="102"/>
      <c r="V617" s="46">
        <f t="shared" si="450"/>
        <v>9</v>
      </c>
      <c r="W617" s="46">
        <v>6.5</v>
      </c>
      <c r="X617" s="120">
        <f t="shared" si="445"/>
        <v>18.5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/>
      <c r="AE617" s="102"/>
      <c r="AF617" s="102"/>
      <c r="AG617" s="102"/>
      <c r="AH617" s="102"/>
      <c r="AI617" s="102"/>
      <c r="AJ617" s="102"/>
      <c r="AK617" s="46">
        <f t="shared" si="451"/>
        <v>1</v>
      </c>
      <c r="AL617" s="54">
        <v>1</v>
      </c>
      <c r="AM617" s="120">
        <f t="shared" si="446"/>
        <v>3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/>
      <c r="AT617" s="102"/>
      <c r="AU617" s="102"/>
      <c r="AV617" s="102"/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/>
      <c r="BI617" s="102"/>
      <c r="BJ617" s="102"/>
      <c r="BK617" s="102"/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/>
      <c r="BX617" s="102"/>
      <c r="BY617" s="102"/>
      <c r="BZ617" s="102"/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0</v>
      </c>
      <c r="CL617" s="94">
        <f t="shared" si="460"/>
        <v>0</v>
      </c>
      <c r="CM617" s="94">
        <f t="shared" si="461"/>
        <v>0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10</v>
      </c>
      <c r="CU617" s="53">
        <f t="shared" si="468"/>
        <v>1.3333333333333333</v>
      </c>
    </row>
    <row r="618" spans="1:9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/>
      <c r="P618" s="102"/>
      <c r="Q618" s="102"/>
      <c r="R618" s="102"/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/>
      <c r="AE618" s="102"/>
      <c r="AF618" s="102"/>
      <c r="AG618" s="102"/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/>
      <c r="AT618" s="102"/>
      <c r="AU618" s="102"/>
      <c r="AV618" s="102"/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/>
      <c r="BI618" s="102"/>
      <c r="BJ618" s="102"/>
      <c r="BK618" s="102"/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/>
      <c r="BX618" s="102"/>
      <c r="BY618" s="102"/>
      <c r="BZ618" s="102"/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/>
      <c r="P619" s="102"/>
      <c r="Q619" s="102"/>
      <c r="R619" s="102"/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/>
      <c r="AE619" s="102"/>
      <c r="AF619" s="102"/>
      <c r="AG619" s="102"/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/>
      <c r="AT619" s="102"/>
      <c r="AU619" s="102"/>
      <c r="AV619" s="102"/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/>
      <c r="BI619" s="102"/>
      <c r="BJ619" s="102"/>
      <c r="BK619" s="102"/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/>
      <c r="BX619" s="102"/>
      <c r="BY619" s="102"/>
      <c r="BZ619" s="102"/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16</v>
      </c>
      <c r="L620" s="102">
        <v>9</v>
      </c>
      <c r="M620" s="102">
        <v>6</v>
      </c>
      <c r="N620" s="102">
        <v>0</v>
      </c>
      <c r="O620" s="102"/>
      <c r="P620" s="102"/>
      <c r="Q620" s="102"/>
      <c r="R620" s="102"/>
      <c r="S620" s="102"/>
      <c r="T620" s="102"/>
      <c r="U620" s="102"/>
      <c r="V620" s="46">
        <f t="shared" si="450"/>
        <v>33</v>
      </c>
      <c r="W620" s="46">
        <v>0.5</v>
      </c>
      <c r="X620" s="120">
        <f t="shared" si="445"/>
        <v>48.5</v>
      </c>
      <c r="Y620" s="102">
        <v>9</v>
      </c>
      <c r="Z620" s="102">
        <v>2</v>
      </c>
      <c r="AA620" s="102">
        <v>0</v>
      </c>
      <c r="AB620" s="102">
        <v>3</v>
      </c>
      <c r="AC620" s="102">
        <v>0</v>
      </c>
      <c r="AD620" s="102"/>
      <c r="AE620" s="102"/>
      <c r="AF620" s="102"/>
      <c r="AG620" s="102"/>
      <c r="AH620" s="102"/>
      <c r="AI620" s="102"/>
      <c r="AJ620" s="102"/>
      <c r="AK620" s="46">
        <f t="shared" si="451"/>
        <v>14</v>
      </c>
      <c r="AL620" s="54">
        <v>1</v>
      </c>
      <c r="AM620" s="120">
        <f t="shared" si="446"/>
        <v>18</v>
      </c>
      <c r="AN620" s="102">
        <v>0</v>
      </c>
      <c r="AO620" s="102">
        <v>0</v>
      </c>
      <c r="AP620" s="102">
        <v>1</v>
      </c>
      <c r="AQ620" s="102">
        <v>0</v>
      </c>
      <c r="AR620" s="102">
        <v>0</v>
      </c>
      <c r="AS620" s="102"/>
      <c r="AT620" s="102"/>
      <c r="AU620" s="102"/>
      <c r="AV620" s="102"/>
      <c r="AW620" s="102"/>
      <c r="AX620" s="102"/>
      <c r="AY620" s="102"/>
      <c r="AZ620" s="46">
        <f t="shared" si="452"/>
        <v>1</v>
      </c>
      <c r="BA620" s="54">
        <v>0</v>
      </c>
      <c r="BB620" s="120">
        <f t="shared" si="447"/>
        <v>2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/>
      <c r="BI620" s="102"/>
      <c r="BJ620" s="102"/>
      <c r="BK620" s="102"/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/>
      <c r="BX620" s="102"/>
      <c r="BY620" s="102"/>
      <c r="BZ620" s="102"/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0</v>
      </c>
      <c r="CL620" s="94">
        <f t="shared" si="460"/>
        <v>0</v>
      </c>
      <c r="CM620" s="94">
        <f t="shared" si="461"/>
        <v>0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48</v>
      </c>
      <c r="CU620" s="53">
        <f t="shared" si="468"/>
        <v>32</v>
      </c>
    </row>
    <row r="621" spans="1:9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/>
      <c r="P621" s="102"/>
      <c r="Q621" s="102"/>
      <c r="R621" s="102"/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/>
      <c r="AE621" s="102"/>
      <c r="AF621" s="102"/>
      <c r="AG621" s="102"/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/>
      <c r="AT621" s="102"/>
      <c r="AU621" s="102"/>
      <c r="AV621" s="102"/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/>
      <c r="BI621" s="102"/>
      <c r="BJ621" s="102"/>
      <c r="BK621" s="102"/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/>
      <c r="BX621" s="102"/>
      <c r="BY621" s="102"/>
      <c r="BZ621" s="102"/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/>
      <c r="P622" s="102"/>
      <c r="Q622" s="102"/>
      <c r="R622" s="102"/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0</v>
      </c>
      <c r="AD622" s="102"/>
      <c r="AE622" s="102"/>
      <c r="AF622" s="102"/>
      <c r="AG622" s="102"/>
      <c r="AH622" s="102"/>
      <c r="AI622" s="102"/>
      <c r="AJ622" s="102"/>
      <c r="AK622" s="46">
        <f t="shared" si="451"/>
        <v>14</v>
      </c>
      <c r="AL622" s="54">
        <v>0</v>
      </c>
      <c r="AM622" s="120">
        <f t="shared" si="446"/>
        <v>23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/>
      <c r="AT622" s="102"/>
      <c r="AU622" s="102"/>
      <c r="AV622" s="102"/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/>
      <c r="BI622" s="102"/>
      <c r="BJ622" s="102"/>
      <c r="BK622" s="102"/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/>
      <c r="BX622" s="102"/>
      <c r="BY622" s="102"/>
      <c r="BZ622" s="102"/>
      <c r="CA622" s="102"/>
      <c r="CB622" s="102"/>
      <c r="CC622" s="102"/>
      <c r="CD622" s="51">
        <f t="shared" si="454"/>
        <v>1</v>
      </c>
      <c r="CE622" s="54">
        <v>0</v>
      </c>
      <c r="CF622" s="120">
        <f t="shared" si="449"/>
        <v>1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0</v>
      </c>
      <c r="CL622" s="94">
        <f t="shared" si="460"/>
        <v>0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15</v>
      </c>
      <c r="CU622" s="53">
        <f t="shared" si="468"/>
        <v>0</v>
      </c>
    </row>
    <row r="623" spans="1:9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/>
      <c r="P623" s="102"/>
      <c r="Q623" s="102"/>
      <c r="R623" s="102"/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0</v>
      </c>
      <c r="AD623" s="102"/>
      <c r="AE623" s="102"/>
      <c r="AF623" s="102"/>
      <c r="AG623" s="102"/>
      <c r="AH623" s="102"/>
      <c r="AI623" s="102"/>
      <c r="AJ623" s="102"/>
      <c r="AK623" s="46">
        <f t="shared" si="451"/>
        <v>0</v>
      </c>
      <c r="AL623" s="54">
        <v>0</v>
      </c>
      <c r="AM623" s="120">
        <f t="shared" si="446"/>
        <v>0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/>
      <c r="AT623" s="102"/>
      <c r="AU623" s="102"/>
      <c r="AV623" s="102"/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/>
      <c r="BI623" s="102"/>
      <c r="BJ623" s="102"/>
      <c r="BK623" s="102"/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/>
      <c r="BX623" s="102"/>
      <c r="BY623" s="102"/>
      <c r="BZ623" s="102"/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0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0</v>
      </c>
      <c r="CU623" s="53">
        <f t="shared" si="468"/>
        <v>0</v>
      </c>
    </row>
    <row r="624" spans="1:9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/>
      <c r="P624" s="102"/>
      <c r="Q624" s="102"/>
      <c r="R624" s="102"/>
      <c r="S624" s="102"/>
      <c r="T624" s="102"/>
      <c r="U624" s="102"/>
      <c r="V624" s="46">
        <f t="shared" si="450"/>
        <v>0</v>
      </c>
      <c r="W624" s="46">
        <v>0</v>
      </c>
      <c r="X624" s="120">
        <f t="shared" si="445"/>
        <v>0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/>
      <c r="AE624" s="102"/>
      <c r="AF624" s="102"/>
      <c r="AG624" s="102"/>
      <c r="AH624" s="102"/>
      <c r="AI624" s="102"/>
      <c r="AJ624" s="102"/>
      <c r="AK624" s="46">
        <f t="shared" si="451"/>
        <v>5</v>
      </c>
      <c r="AL624" s="54">
        <v>0</v>
      </c>
      <c r="AM624" s="120">
        <f t="shared" si="446"/>
        <v>7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/>
      <c r="AT624" s="102"/>
      <c r="AU624" s="102"/>
      <c r="AV624" s="102"/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/>
      <c r="BI624" s="102"/>
      <c r="BJ624" s="102"/>
      <c r="BK624" s="102"/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/>
      <c r="BX624" s="102"/>
      <c r="BY624" s="102"/>
      <c r="BZ624" s="102"/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0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5</v>
      </c>
      <c r="CU624" s="53">
        <f t="shared" si="468"/>
        <v>0</v>
      </c>
    </row>
    <row r="625" spans="1:9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>
        <v>1</v>
      </c>
      <c r="M625" s="102">
        <v>1</v>
      </c>
      <c r="N625" s="102">
        <v>0</v>
      </c>
      <c r="O625" s="102"/>
      <c r="P625" s="102"/>
      <c r="Q625" s="102"/>
      <c r="R625" s="102"/>
      <c r="S625" s="102"/>
      <c r="T625" s="102"/>
      <c r="U625" s="102"/>
      <c r="V625" s="46">
        <f t="shared" si="450"/>
        <v>7</v>
      </c>
      <c r="W625" s="46">
        <v>3.5</v>
      </c>
      <c r="X625" s="120">
        <f t="shared" si="445"/>
        <v>12.5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/>
      <c r="AE625" s="102"/>
      <c r="AF625" s="102"/>
      <c r="AG625" s="102"/>
      <c r="AH625" s="102"/>
      <c r="AI625" s="102"/>
      <c r="AJ625" s="102"/>
      <c r="AK625" s="46">
        <f t="shared" si="451"/>
        <v>6</v>
      </c>
      <c r="AL625" s="54">
        <v>4</v>
      </c>
      <c r="AM625" s="120">
        <f t="shared" si="446"/>
        <v>12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/>
      <c r="AT625" s="102"/>
      <c r="AU625" s="102"/>
      <c r="AV625" s="102"/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/>
      <c r="BI625" s="102"/>
      <c r="BJ625" s="102"/>
      <c r="BK625" s="102"/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/>
      <c r="BX625" s="102"/>
      <c r="BY625" s="102"/>
      <c r="BZ625" s="102"/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0</v>
      </c>
      <c r="CL625" s="94">
        <f t="shared" si="460"/>
        <v>0</v>
      </c>
      <c r="CM625" s="94">
        <f t="shared" si="461"/>
        <v>0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13</v>
      </c>
      <c r="CU625" s="53">
        <f t="shared" si="468"/>
        <v>1.7333333333333334</v>
      </c>
    </row>
    <row r="626" spans="1:9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/>
      <c r="P626" s="102"/>
      <c r="Q626" s="102"/>
      <c r="R626" s="102"/>
      <c r="S626" s="102"/>
      <c r="T626" s="102"/>
      <c r="U626" s="102"/>
      <c r="V626" s="46">
        <f t="shared" si="450"/>
        <v>0</v>
      </c>
      <c r="W626" s="46">
        <v>0</v>
      </c>
      <c r="X626" s="120">
        <f t="shared" si="445"/>
        <v>0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/>
      <c r="AE626" s="102"/>
      <c r="AF626" s="102"/>
      <c r="AG626" s="102"/>
      <c r="AH626" s="102"/>
      <c r="AI626" s="102"/>
      <c r="AJ626" s="102"/>
      <c r="AK626" s="46">
        <f t="shared" si="451"/>
        <v>2</v>
      </c>
      <c r="AL626" s="54">
        <v>0</v>
      </c>
      <c r="AM626" s="120">
        <f t="shared" si="446"/>
        <v>4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/>
      <c r="AT626" s="102"/>
      <c r="AU626" s="102"/>
      <c r="AV626" s="102"/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/>
      <c r="BI626" s="102"/>
      <c r="BJ626" s="102"/>
      <c r="BK626" s="102"/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/>
      <c r="BX626" s="102"/>
      <c r="BY626" s="102"/>
      <c r="BZ626" s="102"/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0</v>
      </c>
      <c r="CM626" s="94">
        <f t="shared" si="461"/>
        <v>0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2</v>
      </c>
      <c r="CU626" s="53">
        <f t="shared" si="468"/>
        <v>0</v>
      </c>
    </row>
    <row r="627" spans="1:9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/>
      <c r="P627" s="102"/>
      <c r="Q627" s="102"/>
      <c r="R627" s="102"/>
      <c r="S627" s="102"/>
      <c r="T627" s="102"/>
      <c r="U627" s="102"/>
      <c r="V627" s="46">
        <f t="shared" si="450"/>
        <v>0</v>
      </c>
      <c r="W627" s="46">
        <v>0.5</v>
      </c>
      <c r="X627" s="120">
        <f t="shared" si="445"/>
        <v>0.5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/>
      <c r="AE627" s="102"/>
      <c r="AF627" s="102"/>
      <c r="AG627" s="102"/>
      <c r="AH627" s="102"/>
      <c r="AI627" s="102"/>
      <c r="AJ627" s="102"/>
      <c r="AK627" s="46">
        <f t="shared" si="451"/>
        <v>0</v>
      </c>
      <c r="AL627" s="54">
        <v>0</v>
      </c>
      <c r="AM627" s="120">
        <f t="shared" si="446"/>
        <v>0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/>
      <c r="AT627" s="102"/>
      <c r="AU627" s="102"/>
      <c r="AV627" s="102"/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/>
      <c r="BI627" s="102"/>
      <c r="BJ627" s="102"/>
      <c r="BK627" s="102"/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/>
      <c r="BX627" s="102"/>
      <c r="BY627" s="102"/>
      <c r="BZ627" s="102"/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0</v>
      </c>
      <c r="CU627" s="53">
        <f t="shared" si="468"/>
        <v>0</v>
      </c>
    </row>
    <row r="628" spans="1:9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/>
      <c r="P628" s="102"/>
      <c r="Q628" s="102"/>
      <c r="R628" s="102"/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/>
      <c r="AE628" s="102"/>
      <c r="AF628" s="102"/>
      <c r="AG628" s="102"/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/>
      <c r="AT628" s="102"/>
      <c r="AU628" s="102"/>
      <c r="AV628" s="102"/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/>
      <c r="BI628" s="102"/>
      <c r="BJ628" s="102"/>
      <c r="BK628" s="102"/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/>
      <c r="BX628" s="102"/>
      <c r="BY628" s="102"/>
      <c r="BZ628" s="102"/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/>
      <c r="P629" s="102"/>
      <c r="Q629" s="102"/>
      <c r="R629" s="102"/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/>
      <c r="AE629" s="102"/>
      <c r="AF629" s="102"/>
      <c r="AG629" s="102"/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/>
      <c r="AT629" s="102"/>
      <c r="AU629" s="102"/>
      <c r="AV629" s="102"/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/>
      <c r="BI629" s="102"/>
      <c r="BJ629" s="102"/>
      <c r="BK629" s="102"/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/>
      <c r="BX629" s="102"/>
      <c r="BY629" s="102"/>
      <c r="BZ629" s="102"/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/>
      <c r="P630" s="102"/>
      <c r="Q630" s="102"/>
      <c r="R630" s="102"/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0</v>
      </c>
      <c r="AD630" s="102"/>
      <c r="AE630" s="102"/>
      <c r="AF630" s="102"/>
      <c r="AG630" s="102"/>
      <c r="AH630" s="102"/>
      <c r="AI630" s="102"/>
      <c r="AJ630" s="102"/>
      <c r="AK630" s="46">
        <f t="shared" si="451"/>
        <v>0</v>
      </c>
      <c r="AL630" s="54">
        <v>0</v>
      </c>
      <c r="AM630" s="120">
        <f t="shared" si="446"/>
        <v>0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/>
      <c r="AT630" s="102"/>
      <c r="AU630" s="102"/>
      <c r="AV630" s="102"/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/>
      <c r="BI630" s="102"/>
      <c r="BJ630" s="102"/>
      <c r="BK630" s="102"/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/>
      <c r="BX630" s="102"/>
      <c r="BY630" s="102"/>
      <c r="BZ630" s="102"/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0</v>
      </c>
      <c r="CL630" s="94">
        <f t="shared" si="460"/>
        <v>0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0</v>
      </c>
      <c r="CU630" s="53">
        <f t="shared" si="468"/>
        <v>0</v>
      </c>
    </row>
    <row r="631" spans="1:9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/>
      <c r="P631" s="102"/>
      <c r="Q631" s="102"/>
      <c r="R631" s="102"/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/>
      <c r="AE631" s="102"/>
      <c r="AF631" s="102"/>
      <c r="AG631" s="102"/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/>
      <c r="AT631" s="102"/>
      <c r="AU631" s="102"/>
      <c r="AV631" s="102"/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/>
      <c r="BI631" s="102"/>
      <c r="BJ631" s="102"/>
      <c r="BK631" s="102"/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/>
      <c r="BX631" s="102"/>
      <c r="BY631" s="102"/>
      <c r="BZ631" s="102"/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/>
      <c r="P632" s="102"/>
      <c r="Q632" s="102"/>
      <c r="R632" s="102"/>
      <c r="S632" s="102"/>
      <c r="T632" s="102"/>
      <c r="U632" s="102"/>
      <c r="V632" s="46">
        <f t="shared" si="450"/>
        <v>0</v>
      </c>
      <c r="W632" s="46">
        <v>0</v>
      </c>
      <c r="X632" s="120">
        <f t="shared" si="445"/>
        <v>0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/>
      <c r="AE632" s="102"/>
      <c r="AF632" s="102"/>
      <c r="AG632" s="102"/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/>
      <c r="AT632" s="102"/>
      <c r="AU632" s="102"/>
      <c r="AV632" s="102"/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/>
      <c r="BI632" s="102"/>
      <c r="BJ632" s="102"/>
      <c r="BK632" s="102"/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/>
      <c r="BX632" s="102"/>
      <c r="BY632" s="102"/>
      <c r="BZ632" s="102"/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0</v>
      </c>
      <c r="CU632" s="53">
        <f t="shared" si="468"/>
        <v>0</v>
      </c>
    </row>
    <row r="633" spans="1:9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/>
      <c r="P633" s="102"/>
      <c r="Q633" s="102"/>
      <c r="R633" s="102"/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/>
      <c r="AE633" s="102"/>
      <c r="AF633" s="102"/>
      <c r="AG633" s="102"/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/>
      <c r="AT633" s="102"/>
      <c r="AU633" s="102"/>
      <c r="AV633" s="102"/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/>
      <c r="BI633" s="102"/>
      <c r="BJ633" s="102"/>
      <c r="BK633" s="102"/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/>
      <c r="BX633" s="102"/>
      <c r="BY633" s="102"/>
      <c r="BZ633" s="102"/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/>
      <c r="P634" s="102"/>
      <c r="Q634" s="102"/>
      <c r="R634" s="102"/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/>
      <c r="AE634" s="102"/>
      <c r="AF634" s="102"/>
      <c r="AG634" s="102"/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/>
      <c r="AT634" s="102"/>
      <c r="AU634" s="102"/>
      <c r="AV634" s="102"/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/>
      <c r="BI634" s="102"/>
      <c r="BJ634" s="102"/>
      <c r="BK634" s="102"/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/>
      <c r="BX634" s="102"/>
      <c r="BY634" s="102"/>
      <c r="BZ634" s="102"/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/>
      <c r="P635" s="102"/>
      <c r="Q635" s="102"/>
      <c r="R635" s="102"/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/>
      <c r="AE635" s="102"/>
      <c r="AF635" s="102"/>
      <c r="AG635" s="102"/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/>
      <c r="AT635" s="102"/>
      <c r="AU635" s="102"/>
      <c r="AV635" s="102"/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/>
      <c r="BI635" s="102"/>
      <c r="BJ635" s="102"/>
      <c r="BK635" s="102"/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/>
      <c r="BX635" s="102"/>
      <c r="BY635" s="102"/>
      <c r="BZ635" s="102"/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/>
      <c r="P636" s="102"/>
      <c r="Q636" s="102"/>
      <c r="R636" s="102"/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/>
      <c r="AE636" s="102"/>
      <c r="AF636" s="102"/>
      <c r="AG636" s="102"/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/>
      <c r="AT636" s="102"/>
      <c r="AU636" s="102"/>
      <c r="AV636" s="102"/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/>
      <c r="BI636" s="102"/>
      <c r="BJ636" s="102"/>
      <c r="BK636" s="102"/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/>
      <c r="BX636" s="102"/>
      <c r="BY636" s="102"/>
      <c r="BZ636" s="102"/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/>
      <c r="P637" s="102"/>
      <c r="Q637" s="102"/>
      <c r="R637" s="102"/>
      <c r="S637" s="102"/>
      <c r="T637" s="102"/>
      <c r="U637" s="102"/>
      <c r="V637" s="46">
        <f t="shared" si="450"/>
        <v>0</v>
      </c>
      <c r="W637" s="46">
        <v>0</v>
      </c>
      <c r="X637" s="120">
        <f t="shared" si="445"/>
        <v>0</v>
      </c>
      <c r="Y637" s="102">
        <v>1</v>
      </c>
      <c r="Z637" s="102">
        <v>0</v>
      </c>
      <c r="AA637" s="102">
        <v>0</v>
      </c>
      <c r="AB637" s="102">
        <v>1</v>
      </c>
      <c r="AC637" s="102">
        <v>0</v>
      </c>
      <c r="AD637" s="102"/>
      <c r="AE637" s="102"/>
      <c r="AF637" s="102"/>
      <c r="AG637" s="102"/>
      <c r="AH637" s="102"/>
      <c r="AI637" s="102"/>
      <c r="AJ637" s="102"/>
      <c r="AK637" s="46">
        <f t="shared" si="451"/>
        <v>2</v>
      </c>
      <c r="AL637" s="54">
        <v>0</v>
      </c>
      <c r="AM637" s="120">
        <f t="shared" si="446"/>
        <v>3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/>
      <c r="AT637" s="102"/>
      <c r="AU637" s="102"/>
      <c r="AV637" s="102"/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/>
      <c r="BI637" s="102"/>
      <c r="BJ637" s="102"/>
      <c r="BK637" s="102"/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/>
      <c r="BX637" s="102"/>
      <c r="BY637" s="102"/>
      <c r="BZ637" s="102"/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0</v>
      </c>
      <c r="CL637" s="94">
        <f t="shared" si="460"/>
        <v>0</v>
      </c>
      <c r="CM637" s="94">
        <f t="shared" si="461"/>
        <v>0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2</v>
      </c>
      <c r="CU637" s="53">
        <f t="shared" si="468"/>
        <v>0</v>
      </c>
    </row>
    <row r="638" spans="1:9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/>
      <c r="P638" s="102"/>
      <c r="Q638" s="102"/>
      <c r="R638" s="102"/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0</v>
      </c>
      <c r="AD638" s="102"/>
      <c r="AE638" s="102"/>
      <c r="AF638" s="102"/>
      <c r="AG638" s="102"/>
      <c r="AH638" s="102"/>
      <c r="AI638" s="102"/>
      <c r="AJ638" s="102"/>
      <c r="AK638" s="46">
        <f t="shared" si="451"/>
        <v>31</v>
      </c>
      <c r="AL638" s="54">
        <v>0</v>
      </c>
      <c r="AM638" s="120">
        <f t="shared" si="446"/>
        <v>43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/>
      <c r="AT638" s="102"/>
      <c r="AU638" s="102"/>
      <c r="AV638" s="102"/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/>
      <c r="BI638" s="102"/>
      <c r="BJ638" s="102"/>
      <c r="BK638" s="102"/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/>
      <c r="BX638" s="102"/>
      <c r="BY638" s="102"/>
      <c r="BZ638" s="102"/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0</v>
      </c>
      <c r="CL638" s="94">
        <f t="shared" si="460"/>
        <v>0</v>
      </c>
      <c r="CM638" s="94">
        <f t="shared" si="461"/>
        <v>0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33</v>
      </c>
      <c r="CU638" s="53">
        <f t="shared" si="468"/>
        <v>0</v>
      </c>
    </row>
    <row r="639" spans="1:9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/>
      <c r="P639" s="102"/>
      <c r="Q639" s="102"/>
      <c r="R639" s="102"/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/>
      <c r="AE639" s="102"/>
      <c r="AF639" s="102"/>
      <c r="AG639" s="102"/>
      <c r="AH639" s="102"/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/>
      <c r="AT639" s="102"/>
      <c r="AU639" s="102"/>
      <c r="AV639" s="102"/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/>
      <c r="BI639" s="102"/>
      <c r="BJ639" s="102"/>
      <c r="BK639" s="102"/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/>
      <c r="BX639" s="102"/>
      <c r="BY639" s="102"/>
      <c r="BZ639" s="102"/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/>
      <c r="P640" s="102"/>
      <c r="Q640" s="102"/>
      <c r="R640" s="102"/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/>
      <c r="AE640" s="102"/>
      <c r="AF640" s="102"/>
      <c r="AG640" s="102"/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/>
      <c r="AT640" s="102"/>
      <c r="AU640" s="102"/>
      <c r="AV640" s="102"/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/>
      <c r="BI640" s="102"/>
      <c r="BJ640" s="102"/>
      <c r="BK640" s="102"/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/>
      <c r="BX640" s="102"/>
      <c r="BY640" s="102"/>
      <c r="BZ640" s="102"/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/>
      <c r="P641" s="102"/>
      <c r="Q641" s="102"/>
      <c r="R641" s="102"/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/>
      <c r="AE641" s="102"/>
      <c r="AF641" s="102"/>
      <c r="AG641" s="102"/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/>
      <c r="AT641" s="102"/>
      <c r="AU641" s="102"/>
      <c r="AV641" s="102"/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/>
      <c r="BI641" s="102"/>
      <c r="BJ641" s="102"/>
      <c r="BK641" s="102"/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/>
      <c r="BX641" s="102"/>
      <c r="BY641" s="102"/>
      <c r="BZ641" s="102"/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/>
      <c r="P642" s="102"/>
      <c r="Q642" s="102"/>
      <c r="R642" s="102"/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0</v>
      </c>
      <c r="AD642" s="102"/>
      <c r="AE642" s="102"/>
      <c r="AF642" s="102"/>
      <c r="AG642" s="102"/>
      <c r="AH642" s="102"/>
      <c r="AI642" s="102"/>
      <c r="AJ642" s="102"/>
      <c r="AK642" s="46">
        <f t="shared" si="451"/>
        <v>0</v>
      </c>
      <c r="AL642" s="54">
        <v>0</v>
      </c>
      <c r="AM642" s="120">
        <f t="shared" si="471"/>
        <v>0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/>
      <c r="AT642" s="102"/>
      <c r="AU642" s="102"/>
      <c r="AV642" s="102"/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/>
      <c r="BI642" s="102"/>
      <c r="BJ642" s="102"/>
      <c r="BK642" s="102"/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/>
      <c r="BX642" s="102"/>
      <c r="BY642" s="102"/>
      <c r="BZ642" s="102"/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/>
      <c r="P643" s="102"/>
      <c r="Q643" s="102"/>
      <c r="R643" s="102"/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/>
      <c r="AE643" s="102"/>
      <c r="AF643" s="102"/>
      <c r="AG643" s="102"/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/>
      <c r="AT643" s="102"/>
      <c r="AU643" s="102"/>
      <c r="AV643" s="102"/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/>
      <c r="BI643" s="102"/>
      <c r="BJ643" s="102"/>
      <c r="BK643" s="102"/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/>
      <c r="BX643" s="102"/>
      <c r="BY643" s="102"/>
      <c r="BZ643" s="102"/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/>
      <c r="P644" s="102"/>
      <c r="Q644" s="102"/>
      <c r="R644" s="102"/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/>
      <c r="AE644" s="102"/>
      <c r="AF644" s="102"/>
      <c r="AG644" s="102"/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/>
      <c r="AT644" s="102"/>
      <c r="AU644" s="102"/>
      <c r="AV644" s="102"/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/>
      <c r="BI644" s="102"/>
      <c r="BJ644" s="102"/>
      <c r="BK644" s="102"/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/>
      <c r="BX644" s="102"/>
      <c r="BY644" s="102"/>
      <c r="BZ644" s="102"/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/>
      <c r="P645" s="102"/>
      <c r="Q645" s="102"/>
      <c r="R645" s="102"/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/>
      <c r="AE645" s="102"/>
      <c r="AF645" s="102"/>
      <c r="AG645" s="102"/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/>
      <c r="AT645" s="102"/>
      <c r="AU645" s="102"/>
      <c r="AV645" s="102"/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/>
      <c r="BI645" s="102"/>
      <c r="BJ645" s="102"/>
      <c r="BK645" s="102"/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/>
      <c r="BX645" s="102"/>
      <c r="BY645" s="102"/>
      <c r="BZ645" s="102"/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/>
      <c r="P646" s="102"/>
      <c r="Q646" s="102"/>
      <c r="R646" s="102"/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/>
      <c r="AE646" s="102"/>
      <c r="AF646" s="102"/>
      <c r="AG646" s="102"/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/>
      <c r="AT646" s="102"/>
      <c r="AU646" s="102"/>
      <c r="AV646" s="102"/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/>
      <c r="BI646" s="102"/>
      <c r="BJ646" s="102"/>
      <c r="BK646" s="102"/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/>
      <c r="BX646" s="102"/>
      <c r="BY646" s="102"/>
      <c r="BZ646" s="102"/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/>
      <c r="P647" s="102"/>
      <c r="Q647" s="102"/>
      <c r="R647" s="102"/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/>
      <c r="AE647" s="102"/>
      <c r="AF647" s="102"/>
      <c r="AG647" s="102"/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/>
      <c r="AT647" s="102"/>
      <c r="AU647" s="102"/>
      <c r="AV647" s="102"/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/>
      <c r="BI647" s="102"/>
      <c r="BJ647" s="102"/>
      <c r="BK647" s="102"/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/>
      <c r="BX647" s="102"/>
      <c r="BY647" s="102"/>
      <c r="BZ647" s="102"/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/>
      <c r="P648" s="102"/>
      <c r="Q648" s="102"/>
      <c r="R648" s="102"/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/>
      <c r="AE648" s="102"/>
      <c r="AF648" s="102"/>
      <c r="AG648" s="102"/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/>
      <c r="AT648" s="102"/>
      <c r="AU648" s="102"/>
      <c r="AV648" s="102"/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/>
      <c r="BI648" s="102"/>
      <c r="BJ648" s="102"/>
      <c r="BK648" s="102"/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/>
      <c r="BX648" s="102"/>
      <c r="BY648" s="102"/>
      <c r="BZ648" s="102"/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/>
      <c r="P649" s="102"/>
      <c r="Q649" s="102"/>
      <c r="R649" s="102"/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/>
      <c r="AE649" s="102"/>
      <c r="AF649" s="102"/>
      <c r="AG649" s="102"/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/>
      <c r="AT649" s="102"/>
      <c r="AU649" s="102"/>
      <c r="AV649" s="102"/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/>
      <c r="BI649" s="102"/>
      <c r="BJ649" s="102"/>
      <c r="BK649" s="102"/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/>
      <c r="BX649" s="102"/>
      <c r="BY649" s="102"/>
      <c r="BZ649" s="102"/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/>
      <c r="P650" s="102"/>
      <c r="Q650" s="102"/>
      <c r="R650" s="102"/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/>
      <c r="AE650" s="102"/>
      <c r="AF650" s="102"/>
      <c r="AG650" s="102"/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/>
      <c r="AT650" s="102"/>
      <c r="AU650" s="102"/>
      <c r="AV650" s="102"/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/>
      <c r="BI650" s="102"/>
      <c r="BJ650" s="102"/>
      <c r="BK650" s="102"/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/>
      <c r="BX650" s="102"/>
      <c r="BY650" s="102"/>
      <c r="BZ650" s="102"/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/>
      <c r="P651" s="102"/>
      <c r="Q651" s="102"/>
      <c r="R651" s="102"/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/>
      <c r="AE651" s="102"/>
      <c r="AF651" s="102"/>
      <c r="AG651" s="102"/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/>
      <c r="AT651" s="102"/>
      <c r="AU651" s="102"/>
      <c r="AV651" s="102"/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/>
      <c r="BI651" s="102"/>
      <c r="BJ651" s="102"/>
      <c r="BK651" s="102"/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/>
      <c r="BX651" s="102"/>
      <c r="BY651" s="102"/>
      <c r="BZ651" s="102"/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/>
      <c r="P652" s="102"/>
      <c r="Q652" s="102"/>
      <c r="R652" s="102"/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/>
      <c r="AE652" s="102"/>
      <c r="AF652" s="102"/>
      <c r="AG652" s="102"/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/>
      <c r="AT652" s="102"/>
      <c r="AU652" s="102"/>
      <c r="AV652" s="102"/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/>
      <c r="BI652" s="102"/>
      <c r="BJ652" s="102"/>
      <c r="BK652" s="102"/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/>
      <c r="BX652" s="102"/>
      <c r="BY652" s="102"/>
      <c r="BZ652" s="102"/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/>
      <c r="P653" s="102"/>
      <c r="Q653" s="102"/>
      <c r="R653" s="102"/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/>
      <c r="AE653" s="102"/>
      <c r="AF653" s="102"/>
      <c r="AG653" s="102"/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/>
      <c r="AT653" s="102"/>
      <c r="AU653" s="102"/>
      <c r="AV653" s="102"/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/>
      <c r="BI653" s="102"/>
      <c r="BJ653" s="102"/>
      <c r="BK653" s="102"/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/>
      <c r="BX653" s="102"/>
      <c r="BY653" s="102"/>
      <c r="BZ653" s="102"/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/>
      <c r="P654" s="102"/>
      <c r="Q654" s="102"/>
      <c r="R654" s="102"/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/>
      <c r="AE654" s="102"/>
      <c r="AF654" s="102"/>
      <c r="AG654" s="102"/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/>
      <c r="AT654" s="102"/>
      <c r="AU654" s="102"/>
      <c r="AV654" s="102"/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/>
      <c r="BI654" s="102"/>
      <c r="BJ654" s="102"/>
      <c r="BK654" s="102"/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/>
      <c r="BX654" s="102"/>
      <c r="BY654" s="102"/>
      <c r="BZ654" s="102"/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/>
      <c r="P655" s="102"/>
      <c r="Q655" s="102"/>
      <c r="R655" s="102"/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/>
      <c r="AE655" s="102"/>
      <c r="AF655" s="102"/>
      <c r="AG655" s="102"/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/>
      <c r="AT655" s="102"/>
      <c r="AU655" s="102"/>
      <c r="AV655" s="102"/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/>
      <c r="BI655" s="102"/>
      <c r="BJ655" s="102"/>
      <c r="BK655" s="102"/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/>
      <c r="BX655" s="102"/>
      <c r="BY655" s="102"/>
      <c r="BZ655" s="102"/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/>
      <c r="P656" s="102"/>
      <c r="Q656" s="102"/>
      <c r="R656" s="102"/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/>
      <c r="AE656" s="102"/>
      <c r="AF656" s="102"/>
      <c r="AG656" s="102"/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/>
      <c r="AT656" s="102"/>
      <c r="AU656" s="102"/>
      <c r="AV656" s="102"/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/>
      <c r="BI656" s="102"/>
      <c r="BJ656" s="102"/>
      <c r="BK656" s="102"/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/>
      <c r="BX656" s="102"/>
      <c r="BY656" s="102"/>
      <c r="BZ656" s="102"/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/>
      <c r="P657" s="102"/>
      <c r="Q657" s="102"/>
      <c r="R657" s="102"/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/>
      <c r="AE657" s="102"/>
      <c r="AF657" s="102"/>
      <c r="AG657" s="102"/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/>
      <c r="AT657" s="102"/>
      <c r="AU657" s="102"/>
      <c r="AV657" s="102"/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/>
      <c r="BI657" s="102"/>
      <c r="BJ657" s="102"/>
      <c r="BK657" s="102"/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/>
      <c r="BX657" s="102"/>
      <c r="BY657" s="102"/>
      <c r="BZ657" s="102"/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/>
      <c r="P658" s="102"/>
      <c r="Q658" s="102"/>
      <c r="R658" s="102"/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/>
      <c r="AE658" s="102"/>
      <c r="AF658" s="102"/>
      <c r="AG658" s="102"/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/>
      <c r="AT658" s="102"/>
      <c r="AU658" s="102"/>
      <c r="AV658" s="102"/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/>
      <c r="BI658" s="102"/>
      <c r="BJ658" s="102"/>
      <c r="BK658" s="102"/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/>
      <c r="BX658" s="102"/>
      <c r="BY658" s="102"/>
      <c r="BZ658" s="102"/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>
        <v>1</v>
      </c>
      <c r="M659" s="102">
        <v>6</v>
      </c>
      <c r="N659" s="102">
        <v>0</v>
      </c>
      <c r="O659" s="102"/>
      <c r="P659" s="102"/>
      <c r="Q659" s="102"/>
      <c r="R659" s="102"/>
      <c r="S659" s="102"/>
      <c r="T659" s="102"/>
      <c r="U659" s="102"/>
      <c r="V659" s="46">
        <f t="shared" si="475"/>
        <v>25</v>
      </c>
      <c r="W659" s="46">
        <v>0</v>
      </c>
      <c r="X659" s="120">
        <f t="shared" si="470"/>
        <v>32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0</v>
      </c>
      <c r="AD659" s="102"/>
      <c r="AE659" s="102"/>
      <c r="AF659" s="102"/>
      <c r="AG659" s="102"/>
      <c r="AH659" s="102"/>
      <c r="AI659" s="102"/>
      <c r="AJ659" s="102"/>
      <c r="AK659" s="46">
        <f t="shared" si="476"/>
        <v>61</v>
      </c>
      <c r="AL659" s="54">
        <v>0</v>
      </c>
      <c r="AM659" s="120">
        <f t="shared" si="471"/>
        <v>98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/>
      <c r="AT659" s="102"/>
      <c r="AU659" s="102"/>
      <c r="AV659" s="102"/>
      <c r="AW659" s="102"/>
      <c r="AX659" s="102"/>
      <c r="AY659" s="102"/>
      <c r="AZ659" s="46">
        <f t="shared" si="477"/>
        <v>1</v>
      </c>
      <c r="BA659" s="54">
        <v>0</v>
      </c>
      <c r="BB659" s="120">
        <f t="shared" si="472"/>
        <v>2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/>
      <c r="BI659" s="102"/>
      <c r="BJ659" s="102"/>
      <c r="BK659" s="102"/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/>
      <c r="BX659" s="102"/>
      <c r="BY659" s="102"/>
      <c r="BZ659" s="102"/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1</v>
      </c>
      <c r="CL659" s="94">
        <f t="shared" si="485"/>
        <v>0</v>
      </c>
      <c r="CM659" s="94">
        <f t="shared" si="486"/>
        <v>0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88</v>
      </c>
      <c r="CU659" s="53">
        <f t="shared" si="493"/>
        <v>0</v>
      </c>
    </row>
    <row r="660" spans="1:9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/>
      <c r="P660" s="102"/>
      <c r="Q660" s="102"/>
      <c r="R660" s="102"/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/>
      <c r="AE660" s="102"/>
      <c r="AF660" s="102"/>
      <c r="AG660" s="102"/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/>
      <c r="AT660" s="102"/>
      <c r="AU660" s="102"/>
      <c r="AV660" s="102"/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/>
      <c r="BI660" s="102"/>
      <c r="BJ660" s="102"/>
      <c r="BK660" s="102"/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/>
      <c r="BX660" s="102"/>
      <c r="BY660" s="102"/>
      <c r="BZ660" s="102"/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/>
      <c r="P661" s="102"/>
      <c r="Q661" s="102"/>
      <c r="R661" s="102"/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/>
      <c r="AE661" s="102"/>
      <c r="AF661" s="102"/>
      <c r="AG661" s="102"/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/>
      <c r="AT661" s="102"/>
      <c r="AU661" s="102"/>
      <c r="AV661" s="102"/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/>
      <c r="BI661" s="102"/>
      <c r="BJ661" s="102"/>
      <c r="BK661" s="102"/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/>
      <c r="BX661" s="102"/>
      <c r="BY661" s="102"/>
      <c r="BZ661" s="102"/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/>
      <c r="P662" s="102"/>
      <c r="Q662" s="102"/>
      <c r="R662" s="102"/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/>
      <c r="AE662" s="102"/>
      <c r="AF662" s="102"/>
      <c r="AG662" s="102"/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/>
      <c r="AT662" s="102"/>
      <c r="AU662" s="102"/>
      <c r="AV662" s="102"/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/>
      <c r="BI662" s="102"/>
      <c r="BJ662" s="102"/>
      <c r="BK662" s="102"/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/>
      <c r="BX662" s="102"/>
      <c r="BY662" s="102"/>
      <c r="BZ662" s="102"/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/>
      <c r="P663" s="102"/>
      <c r="Q663" s="102"/>
      <c r="R663" s="102"/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/>
      <c r="AE663" s="102"/>
      <c r="AF663" s="102"/>
      <c r="AG663" s="102"/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/>
      <c r="AT663" s="102"/>
      <c r="AU663" s="102"/>
      <c r="AV663" s="102"/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/>
      <c r="BI663" s="102"/>
      <c r="BJ663" s="102"/>
      <c r="BK663" s="102"/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/>
      <c r="BX663" s="102"/>
      <c r="BY663" s="102"/>
      <c r="BZ663" s="102"/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/>
      <c r="P664" s="102"/>
      <c r="Q664" s="102"/>
      <c r="R664" s="102"/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/>
      <c r="AE664" s="102"/>
      <c r="AF664" s="102"/>
      <c r="AG664" s="102"/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/>
      <c r="AT664" s="102"/>
      <c r="AU664" s="102"/>
      <c r="AV664" s="102"/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/>
      <c r="BI664" s="102"/>
      <c r="BJ664" s="102"/>
      <c r="BK664" s="102"/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/>
      <c r="BX664" s="102"/>
      <c r="BY664" s="102"/>
      <c r="BZ664" s="102"/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/>
      <c r="P665" s="102"/>
      <c r="Q665" s="102"/>
      <c r="R665" s="102"/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/>
      <c r="AE665" s="102"/>
      <c r="AF665" s="102"/>
      <c r="AG665" s="102"/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/>
      <c r="AT665" s="102"/>
      <c r="AU665" s="102"/>
      <c r="AV665" s="102"/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/>
      <c r="BI665" s="102"/>
      <c r="BJ665" s="102"/>
      <c r="BK665" s="102"/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/>
      <c r="BX665" s="102"/>
      <c r="BY665" s="102"/>
      <c r="BZ665" s="102"/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/>
      <c r="P666" s="102"/>
      <c r="Q666" s="102"/>
      <c r="R666" s="102"/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/>
      <c r="AE666" s="102"/>
      <c r="AF666" s="102"/>
      <c r="AG666" s="102"/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/>
      <c r="AT666" s="102"/>
      <c r="AU666" s="102"/>
      <c r="AV666" s="102"/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/>
      <c r="BI666" s="102"/>
      <c r="BJ666" s="102"/>
      <c r="BK666" s="102"/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/>
      <c r="BX666" s="102"/>
      <c r="BY666" s="102"/>
      <c r="BZ666" s="102"/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/>
      <c r="P667" s="102"/>
      <c r="Q667" s="102"/>
      <c r="R667" s="102"/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/>
      <c r="AE667" s="102"/>
      <c r="AF667" s="102"/>
      <c r="AG667" s="102"/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/>
      <c r="AT667" s="102"/>
      <c r="AU667" s="102"/>
      <c r="AV667" s="102"/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/>
      <c r="BI667" s="102"/>
      <c r="BJ667" s="102"/>
      <c r="BK667" s="102"/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/>
      <c r="BX667" s="102"/>
      <c r="BY667" s="102"/>
      <c r="BZ667" s="102"/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4</v>
      </c>
      <c r="K668" s="102">
        <v>7</v>
      </c>
      <c r="L668" s="102">
        <v>3</v>
      </c>
      <c r="M668" s="102">
        <v>0</v>
      </c>
      <c r="N668" s="102">
        <v>0</v>
      </c>
      <c r="O668" s="102"/>
      <c r="P668" s="102"/>
      <c r="Q668" s="102"/>
      <c r="R668" s="102"/>
      <c r="S668" s="102"/>
      <c r="T668" s="102"/>
      <c r="U668" s="102"/>
      <c r="V668" s="46">
        <f t="shared" si="475"/>
        <v>14</v>
      </c>
      <c r="W668" s="46">
        <v>0</v>
      </c>
      <c r="X668" s="120">
        <f t="shared" si="470"/>
        <v>17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/>
      <c r="AE668" s="102"/>
      <c r="AF668" s="102"/>
      <c r="AG668" s="102"/>
      <c r="AH668" s="102"/>
      <c r="AI668" s="102"/>
      <c r="AJ668" s="102"/>
      <c r="AK668" s="46">
        <f t="shared" si="476"/>
        <v>0</v>
      </c>
      <c r="AL668" s="54">
        <v>0</v>
      </c>
      <c r="AM668" s="120">
        <f t="shared" si="471"/>
        <v>0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/>
      <c r="AT668" s="102"/>
      <c r="AU668" s="102"/>
      <c r="AV668" s="102"/>
      <c r="AW668" s="102"/>
      <c r="AX668" s="102"/>
      <c r="AY668" s="102"/>
      <c r="AZ668" s="46">
        <f t="shared" si="477"/>
        <v>0</v>
      </c>
      <c r="BA668" s="54">
        <v>0</v>
      </c>
      <c r="BB668" s="120">
        <f t="shared" si="472"/>
        <v>0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/>
      <c r="BI668" s="102"/>
      <c r="BJ668" s="102"/>
      <c r="BK668" s="102"/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/>
      <c r="BX668" s="102"/>
      <c r="BY668" s="102"/>
      <c r="BZ668" s="102"/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0</v>
      </c>
      <c r="CK668" s="94">
        <f t="shared" si="484"/>
        <v>0</v>
      </c>
      <c r="CL668" s="94">
        <f t="shared" si="485"/>
        <v>0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14</v>
      </c>
      <c r="CU668" s="53">
        <f t="shared" si="493"/>
        <v>0</v>
      </c>
    </row>
    <row r="669" spans="1:9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/>
      <c r="P669" s="102"/>
      <c r="Q669" s="102"/>
      <c r="R669" s="102"/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/>
      <c r="AE669" s="102"/>
      <c r="AF669" s="102"/>
      <c r="AG669" s="102"/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/>
      <c r="AT669" s="102"/>
      <c r="AU669" s="102"/>
      <c r="AV669" s="102"/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/>
      <c r="BI669" s="102"/>
      <c r="BJ669" s="102"/>
      <c r="BK669" s="102"/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/>
      <c r="BX669" s="102"/>
      <c r="BY669" s="102"/>
      <c r="BZ669" s="102"/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>
        <v>0</v>
      </c>
      <c r="M670" s="102">
        <v>1</v>
      </c>
      <c r="N670" s="102">
        <v>0</v>
      </c>
      <c r="O670" s="102"/>
      <c r="P670" s="102"/>
      <c r="Q670" s="102"/>
      <c r="R670" s="102"/>
      <c r="S670" s="102"/>
      <c r="T670" s="102"/>
      <c r="U670" s="102"/>
      <c r="V670" s="46">
        <f t="shared" si="475"/>
        <v>6</v>
      </c>
      <c r="W670" s="46">
        <v>0</v>
      </c>
      <c r="X670" s="120">
        <f t="shared" si="470"/>
        <v>7</v>
      </c>
      <c r="Y670" s="102">
        <v>2</v>
      </c>
      <c r="Z670" s="102">
        <v>0</v>
      </c>
      <c r="AA670" s="102">
        <v>1</v>
      </c>
      <c r="AB670" s="102">
        <v>1</v>
      </c>
      <c r="AC670" s="102">
        <v>0</v>
      </c>
      <c r="AD670" s="102"/>
      <c r="AE670" s="102"/>
      <c r="AF670" s="102"/>
      <c r="AG670" s="102"/>
      <c r="AH670" s="102"/>
      <c r="AI670" s="102"/>
      <c r="AJ670" s="102"/>
      <c r="AK670" s="46">
        <f t="shared" si="476"/>
        <v>4</v>
      </c>
      <c r="AL670" s="54">
        <v>0</v>
      </c>
      <c r="AM670" s="120">
        <f t="shared" si="471"/>
        <v>6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/>
      <c r="AT670" s="102"/>
      <c r="AU670" s="102"/>
      <c r="AV670" s="102"/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/>
      <c r="BI670" s="102"/>
      <c r="BJ670" s="102"/>
      <c r="BK670" s="102"/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/>
      <c r="BX670" s="102"/>
      <c r="BY670" s="102"/>
      <c r="BZ670" s="102"/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0</v>
      </c>
      <c r="CL670" s="94">
        <f t="shared" si="485"/>
        <v>0</v>
      </c>
      <c r="CM670" s="94">
        <f t="shared" si="486"/>
        <v>0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10</v>
      </c>
      <c r="CU670" s="53">
        <f t="shared" si="493"/>
        <v>0</v>
      </c>
    </row>
    <row r="671" spans="1:9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5</v>
      </c>
      <c r="L671" s="102">
        <v>4</v>
      </c>
      <c r="M671" s="102">
        <v>4</v>
      </c>
      <c r="N671" s="102">
        <v>0</v>
      </c>
      <c r="O671" s="102"/>
      <c r="P671" s="102"/>
      <c r="Q671" s="102"/>
      <c r="R671" s="102"/>
      <c r="S671" s="102"/>
      <c r="T671" s="102"/>
      <c r="U671" s="102"/>
      <c r="V671" s="46">
        <f t="shared" si="475"/>
        <v>15</v>
      </c>
      <c r="W671" s="46">
        <v>0</v>
      </c>
      <c r="X671" s="120">
        <f t="shared" si="470"/>
        <v>23</v>
      </c>
      <c r="Y671" s="102">
        <v>0</v>
      </c>
      <c r="Z671" s="102">
        <v>2</v>
      </c>
      <c r="AA671" s="102">
        <v>2</v>
      </c>
      <c r="AB671" s="102">
        <v>0</v>
      </c>
      <c r="AC671" s="102">
        <v>0</v>
      </c>
      <c r="AD671" s="102"/>
      <c r="AE671" s="102"/>
      <c r="AF671" s="102"/>
      <c r="AG671" s="102"/>
      <c r="AH671" s="102"/>
      <c r="AI671" s="102"/>
      <c r="AJ671" s="102"/>
      <c r="AK671" s="46">
        <f t="shared" si="476"/>
        <v>4</v>
      </c>
      <c r="AL671" s="54">
        <v>0</v>
      </c>
      <c r="AM671" s="120">
        <f t="shared" si="471"/>
        <v>6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/>
      <c r="AT671" s="102"/>
      <c r="AU671" s="102"/>
      <c r="AV671" s="102"/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/>
      <c r="BI671" s="102"/>
      <c r="BJ671" s="102"/>
      <c r="BK671" s="102"/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/>
      <c r="BX671" s="102"/>
      <c r="BY671" s="102"/>
      <c r="BZ671" s="102"/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0</v>
      </c>
      <c r="CL671" s="94">
        <f t="shared" si="485"/>
        <v>0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19</v>
      </c>
      <c r="CU671" s="53">
        <f t="shared" si="493"/>
        <v>0</v>
      </c>
    </row>
    <row r="672" spans="1:9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/>
      <c r="P672" s="102"/>
      <c r="Q672" s="102"/>
      <c r="R672" s="102"/>
      <c r="S672" s="102"/>
      <c r="T672" s="102"/>
      <c r="U672" s="102"/>
      <c r="V672" s="46">
        <f t="shared" si="475"/>
        <v>10</v>
      </c>
      <c r="W672" s="46">
        <v>0</v>
      </c>
      <c r="X672" s="120">
        <f t="shared" si="470"/>
        <v>20</v>
      </c>
      <c r="Y672" s="102">
        <v>0</v>
      </c>
      <c r="Z672" s="102">
        <v>0</v>
      </c>
      <c r="AA672" s="102">
        <v>0</v>
      </c>
      <c r="AB672" s="102">
        <v>0</v>
      </c>
      <c r="AC672" s="102">
        <v>0</v>
      </c>
      <c r="AD672" s="102"/>
      <c r="AE672" s="102"/>
      <c r="AF672" s="102"/>
      <c r="AG672" s="102"/>
      <c r="AH672" s="102"/>
      <c r="AI672" s="102"/>
      <c r="AJ672" s="102"/>
      <c r="AK672" s="46">
        <f t="shared" si="476"/>
        <v>0</v>
      </c>
      <c r="AL672" s="54">
        <v>0</v>
      </c>
      <c r="AM672" s="120">
        <f t="shared" si="471"/>
        <v>0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/>
      <c r="AT672" s="102"/>
      <c r="AU672" s="102"/>
      <c r="AV672" s="102"/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/>
      <c r="BI672" s="102"/>
      <c r="BJ672" s="102"/>
      <c r="BK672" s="102"/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/>
      <c r="BX672" s="102"/>
      <c r="BY672" s="102"/>
      <c r="BZ672" s="102"/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>
        <v>9</v>
      </c>
      <c r="M673" s="102">
        <v>1</v>
      </c>
      <c r="N673" s="102">
        <v>0</v>
      </c>
      <c r="O673" s="102"/>
      <c r="P673" s="102"/>
      <c r="Q673" s="102"/>
      <c r="R673" s="102"/>
      <c r="S673" s="102"/>
      <c r="T673" s="102"/>
      <c r="U673" s="102"/>
      <c r="V673" s="46">
        <f t="shared" si="475"/>
        <v>10</v>
      </c>
      <c r="W673" s="46">
        <v>0</v>
      </c>
      <c r="X673" s="120">
        <f t="shared" si="470"/>
        <v>20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/>
      <c r="AE673" s="102"/>
      <c r="AF673" s="102"/>
      <c r="AG673" s="102"/>
      <c r="AH673" s="102"/>
      <c r="AI673" s="102"/>
      <c r="AJ673" s="102"/>
      <c r="AK673" s="46">
        <f t="shared" si="476"/>
        <v>0</v>
      </c>
      <c r="AL673" s="54">
        <v>0</v>
      </c>
      <c r="AM673" s="120">
        <f t="shared" si="471"/>
        <v>0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/>
      <c r="AT673" s="102"/>
      <c r="AU673" s="102"/>
      <c r="AV673" s="102"/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/>
      <c r="BI673" s="102"/>
      <c r="BJ673" s="102"/>
      <c r="BK673" s="102"/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/>
      <c r="BX673" s="102"/>
      <c r="BY673" s="102"/>
      <c r="BZ673" s="102"/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0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10</v>
      </c>
      <c r="CU673" s="53">
        <f t="shared" si="493"/>
        <v>0</v>
      </c>
    </row>
    <row r="674" spans="1:9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/>
      <c r="P674" s="102"/>
      <c r="Q674" s="102"/>
      <c r="R674" s="102"/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/>
      <c r="AE674" s="102"/>
      <c r="AF674" s="102"/>
      <c r="AG674" s="102"/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/>
      <c r="AT674" s="102"/>
      <c r="AU674" s="102"/>
      <c r="AV674" s="102"/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/>
      <c r="BI674" s="102"/>
      <c r="BJ674" s="102"/>
      <c r="BK674" s="102"/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/>
      <c r="BX674" s="102"/>
      <c r="BY674" s="102"/>
      <c r="BZ674" s="102"/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/>
      <c r="P675" s="102"/>
      <c r="Q675" s="102"/>
      <c r="R675" s="102"/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/>
      <c r="AE675" s="102"/>
      <c r="AF675" s="102"/>
      <c r="AG675" s="102"/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/>
      <c r="AT675" s="102"/>
      <c r="AU675" s="102"/>
      <c r="AV675" s="102"/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/>
      <c r="BI675" s="102"/>
      <c r="BJ675" s="102"/>
      <c r="BK675" s="102"/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/>
      <c r="BX675" s="102"/>
      <c r="BY675" s="102"/>
      <c r="BZ675" s="102"/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/>
      <c r="P676" s="102"/>
      <c r="Q676" s="102"/>
      <c r="R676" s="102"/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/>
      <c r="AE676" s="102"/>
      <c r="AF676" s="102"/>
      <c r="AG676" s="102"/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/>
      <c r="AT676" s="102"/>
      <c r="AU676" s="102"/>
      <c r="AV676" s="102"/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/>
      <c r="BI676" s="102"/>
      <c r="BJ676" s="102"/>
      <c r="BK676" s="102"/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/>
      <c r="BX676" s="102"/>
      <c r="BY676" s="102"/>
      <c r="BZ676" s="102"/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/>
      <c r="P677" s="102"/>
      <c r="Q677" s="102"/>
      <c r="R677" s="102"/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/>
      <c r="AE677" s="102"/>
      <c r="AF677" s="102"/>
      <c r="AG677" s="102"/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/>
      <c r="AT677" s="102"/>
      <c r="AU677" s="102"/>
      <c r="AV677" s="102"/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/>
      <c r="BI677" s="102"/>
      <c r="BJ677" s="102"/>
      <c r="BK677" s="102"/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/>
      <c r="BX677" s="102"/>
      <c r="BY677" s="102"/>
      <c r="BZ677" s="102"/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/>
      <c r="P678" s="102"/>
      <c r="Q678" s="102"/>
      <c r="R678" s="102"/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/>
      <c r="AE678" s="102"/>
      <c r="AF678" s="102"/>
      <c r="AG678" s="102"/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/>
      <c r="AT678" s="102"/>
      <c r="AU678" s="102"/>
      <c r="AV678" s="102"/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/>
      <c r="BI678" s="102"/>
      <c r="BJ678" s="102"/>
      <c r="BK678" s="102"/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/>
      <c r="BX678" s="102"/>
      <c r="BY678" s="102"/>
      <c r="BZ678" s="102"/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/>
      <c r="P679" s="102"/>
      <c r="Q679" s="102"/>
      <c r="R679" s="102"/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/>
      <c r="AE679" s="102"/>
      <c r="AF679" s="102"/>
      <c r="AG679" s="102"/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/>
      <c r="AT679" s="102"/>
      <c r="AU679" s="102"/>
      <c r="AV679" s="102"/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/>
      <c r="BI679" s="102"/>
      <c r="BJ679" s="102"/>
      <c r="BK679" s="102"/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/>
      <c r="BX679" s="102"/>
      <c r="BY679" s="102"/>
      <c r="BZ679" s="102"/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/>
      <c r="P680" s="102"/>
      <c r="Q680" s="102"/>
      <c r="R680" s="102"/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/>
      <c r="AE680" s="102"/>
      <c r="AF680" s="102"/>
      <c r="AG680" s="102"/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/>
      <c r="AT680" s="102"/>
      <c r="AU680" s="102"/>
      <c r="AV680" s="102"/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/>
      <c r="BI680" s="102"/>
      <c r="BJ680" s="102"/>
      <c r="BK680" s="102"/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/>
      <c r="BX680" s="102"/>
      <c r="BY680" s="102"/>
      <c r="BZ680" s="102"/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/>
      <c r="P681" s="102"/>
      <c r="Q681" s="102"/>
      <c r="R681" s="102"/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/>
      <c r="AE681" s="102"/>
      <c r="AF681" s="102"/>
      <c r="AG681" s="102"/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/>
      <c r="AT681" s="102"/>
      <c r="AU681" s="102"/>
      <c r="AV681" s="102"/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/>
      <c r="BI681" s="102"/>
      <c r="BJ681" s="102"/>
      <c r="BK681" s="102"/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/>
      <c r="BX681" s="102"/>
      <c r="BY681" s="102"/>
      <c r="BZ681" s="102"/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/>
      <c r="P682" s="102"/>
      <c r="Q682" s="102"/>
      <c r="R682" s="102"/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/>
      <c r="AE682" s="102"/>
      <c r="AF682" s="102"/>
      <c r="AG682" s="102"/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/>
      <c r="AT682" s="102"/>
      <c r="AU682" s="102"/>
      <c r="AV682" s="102"/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/>
      <c r="BI682" s="102"/>
      <c r="BJ682" s="102"/>
      <c r="BK682" s="102"/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/>
      <c r="BX682" s="102"/>
      <c r="BY682" s="102"/>
      <c r="BZ682" s="102"/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/>
      <c r="P683" s="102"/>
      <c r="Q683" s="102"/>
      <c r="R683" s="102"/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/>
      <c r="AE683" s="102"/>
      <c r="AF683" s="102"/>
      <c r="AG683" s="102"/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/>
      <c r="AT683" s="102"/>
      <c r="AU683" s="102"/>
      <c r="AV683" s="102"/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/>
      <c r="BI683" s="102"/>
      <c r="BJ683" s="102"/>
      <c r="BK683" s="102"/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/>
      <c r="BX683" s="102"/>
      <c r="BY683" s="102"/>
      <c r="BZ683" s="102"/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/>
      <c r="P684" s="102"/>
      <c r="Q684" s="102"/>
      <c r="R684" s="102"/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/>
      <c r="AE684" s="102"/>
      <c r="AF684" s="102"/>
      <c r="AG684" s="102"/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/>
      <c r="AT684" s="102"/>
      <c r="AU684" s="102"/>
      <c r="AV684" s="102"/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/>
      <c r="BI684" s="102"/>
      <c r="BJ684" s="102"/>
      <c r="BK684" s="102"/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/>
      <c r="BX684" s="102"/>
      <c r="BY684" s="102"/>
      <c r="BZ684" s="102"/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/>
      <c r="P685" s="102"/>
      <c r="Q685" s="102"/>
      <c r="R685" s="102"/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/>
      <c r="AE685" s="102"/>
      <c r="AF685" s="102"/>
      <c r="AG685" s="102"/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/>
      <c r="AT685" s="102"/>
      <c r="AU685" s="102"/>
      <c r="AV685" s="102"/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/>
      <c r="BI685" s="102"/>
      <c r="BJ685" s="102"/>
      <c r="BK685" s="102"/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/>
      <c r="BX685" s="102"/>
      <c r="BY685" s="102"/>
      <c r="BZ685" s="102"/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/>
      <c r="P686" s="102"/>
      <c r="Q686" s="102"/>
      <c r="R686" s="102"/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/>
      <c r="AE686" s="102"/>
      <c r="AF686" s="102"/>
      <c r="AG686" s="102"/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/>
      <c r="AT686" s="102"/>
      <c r="AU686" s="102"/>
      <c r="AV686" s="102"/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/>
      <c r="BI686" s="102"/>
      <c r="BJ686" s="102"/>
      <c r="BK686" s="102"/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/>
      <c r="BX686" s="102"/>
      <c r="BY686" s="102"/>
      <c r="BZ686" s="102"/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/>
      <c r="P687" s="102"/>
      <c r="Q687" s="102"/>
      <c r="R687" s="102"/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/>
      <c r="AE687" s="102"/>
      <c r="AF687" s="102"/>
      <c r="AG687" s="102"/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/>
      <c r="AT687" s="102"/>
      <c r="AU687" s="102"/>
      <c r="AV687" s="102"/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/>
      <c r="BI687" s="102"/>
      <c r="BJ687" s="102"/>
      <c r="BK687" s="102"/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/>
      <c r="BX687" s="102"/>
      <c r="BY687" s="102"/>
      <c r="BZ687" s="102"/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/>
      <c r="P688" s="102"/>
      <c r="Q688" s="102"/>
      <c r="R688" s="102"/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/>
      <c r="AE688" s="102"/>
      <c r="AF688" s="102"/>
      <c r="AG688" s="102"/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/>
      <c r="AT688" s="102"/>
      <c r="AU688" s="102"/>
      <c r="AV688" s="102"/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/>
      <c r="BI688" s="102"/>
      <c r="BJ688" s="102"/>
      <c r="BK688" s="102"/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/>
      <c r="BX688" s="102"/>
      <c r="BY688" s="102"/>
      <c r="BZ688" s="102"/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/>
      <c r="P689" s="102"/>
      <c r="Q689" s="102"/>
      <c r="R689" s="102"/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/>
      <c r="AE689" s="102"/>
      <c r="AF689" s="102"/>
      <c r="AG689" s="102"/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/>
      <c r="AT689" s="102"/>
      <c r="AU689" s="102"/>
      <c r="AV689" s="102"/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/>
      <c r="BI689" s="102"/>
      <c r="BJ689" s="102"/>
      <c r="BK689" s="102"/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/>
      <c r="BX689" s="102"/>
      <c r="BY689" s="102"/>
      <c r="BZ689" s="102"/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/>
      <c r="P690" s="102"/>
      <c r="Q690" s="102"/>
      <c r="R690" s="102"/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/>
      <c r="AE690" s="102"/>
      <c r="AF690" s="102"/>
      <c r="AG690" s="102"/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/>
      <c r="AT690" s="102"/>
      <c r="AU690" s="102"/>
      <c r="AV690" s="102"/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/>
      <c r="BI690" s="102"/>
      <c r="BJ690" s="102"/>
      <c r="BK690" s="102"/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/>
      <c r="BX690" s="102"/>
      <c r="BY690" s="102"/>
      <c r="BZ690" s="102"/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/>
      <c r="P691" s="102"/>
      <c r="Q691" s="102"/>
      <c r="R691" s="102"/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/>
      <c r="AE691" s="102"/>
      <c r="AF691" s="102"/>
      <c r="AG691" s="102"/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/>
      <c r="AT691" s="102"/>
      <c r="AU691" s="102"/>
      <c r="AV691" s="102"/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/>
      <c r="BI691" s="102"/>
      <c r="BJ691" s="102"/>
      <c r="BK691" s="102"/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/>
      <c r="BX691" s="102"/>
      <c r="BY691" s="102"/>
      <c r="BZ691" s="102"/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/>
      <c r="P692" s="102"/>
      <c r="Q692" s="102"/>
      <c r="R692" s="102"/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/>
      <c r="AE692" s="102"/>
      <c r="AF692" s="102"/>
      <c r="AG692" s="102"/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/>
      <c r="AT692" s="102"/>
      <c r="AU692" s="102"/>
      <c r="AV692" s="102"/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/>
      <c r="BI692" s="102"/>
      <c r="BJ692" s="102"/>
      <c r="BK692" s="102"/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/>
      <c r="BX692" s="102"/>
      <c r="BY692" s="102"/>
      <c r="BZ692" s="102"/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/>
      <c r="P693" s="102"/>
      <c r="Q693" s="102"/>
      <c r="R693" s="102"/>
      <c r="S693" s="102"/>
      <c r="T693" s="102"/>
      <c r="U693" s="102"/>
      <c r="V693" s="46">
        <f t="shared" si="475"/>
        <v>0</v>
      </c>
      <c r="W693" s="46">
        <v>0</v>
      </c>
      <c r="X693" s="120">
        <f t="shared" si="470"/>
        <v>0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/>
      <c r="AE693" s="102"/>
      <c r="AF693" s="102"/>
      <c r="AG693" s="102"/>
      <c r="AH693" s="102"/>
      <c r="AI693" s="102"/>
      <c r="AJ693" s="102"/>
      <c r="AK693" s="46">
        <f t="shared" si="476"/>
        <v>1</v>
      </c>
      <c r="AL693" s="54">
        <v>0</v>
      </c>
      <c r="AM693" s="120">
        <f t="shared" si="471"/>
        <v>2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/>
      <c r="AT693" s="102"/>
      <c r="AU693" s="102"/>
      <c r="AV693" s="102"/>
      <c r="AW693" s="102"/>
      <c r="AX693" s="102"/>
      <c r="AY693" s="102"/>
      <c r="AZ693" s="46">
        <f t="shared" si="477"/>
        <v>0</v>
      </c>
      <c r="BA693" s="54">
        <v>0</v>
      </c>
      <c r="BB693" s="120">
        <f t="shared" si="472"/>
        <v>0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/>
      <c r="BI693" s="102"/>
      <c r="BJ693" s="102"/>
      <c r="BK693" s="102"/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/>
      <c r="BX693" s="102"/>
      <c r="BY693" s="102"/>
      <c r="BZ693" s="102"/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0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</v>
      </c>
      <c r="CU693" s="53">
        <f t="shared" si="493"/>
        <v>0</v>
      </c>
    </row>
    <row r="694" spans="1:9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/>
      <c r="P694" s="102"/>
      <c r="Q694" s="102"/>
      <c r="R694" s="102"/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/>
      <c r="AE694" s="102"/>
      <c r="AF694" s="102"/>
      <c r="AG694" s="102"/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/>
      <c r="AT694" s="102"/>
      <c r="AU694" s="102"/>
      <c r="AV694" s="102"/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/>
      <c r="BI694" s="102"/>
      <c r="BJ694" s="102"/>
      <c r="BK694" s="102"/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/>
      <c r="BX694" s="102"/>
      <c r="BY694" s="102"/>
      <c r="BZ694" s="102"/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/>
      <c r="P695" s="102"/>
      <c r="Q695" s="102"/>
      <c r="R695" s="102"/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/>
      <c r="AE695" s="102"/>
      <c r="AF695" s="102"/>
      <c r="AG695" s="102"/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/>
      <c r="AT695" s="102"/>
      <c r="AU695" s="102"/>
      <c r="AV695" s="102"/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/>
      <c r="BI695" s="102"/>
      <c r="BJ695" s="102"/>
      <c r="BK695" s="102"/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/>
      <c r="BX695" s="102"/>
      <c r="BY695" s="102"/>
      <c r="BZ695" s="102"/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1</v>
      </c>
      <c r="L696" s="102">
        <v>1</v>
      </c>
      <c r="M696" s="102">
        <v>0</v>
      </c>
      <c r="N696" s="102">
        <v>0</v>
      </c>
      <c r="O696" s="102"/>
      <c r="P696" s="102"/>
      <c r="Q696" s="102"/>
      <c r="R696" s="102"/>
      <c r="S696" s="102"/>
      <c r="T696" s="102"/>
      <c r="U696" s="102"/>
      <c r="V696" s="46">
        <f t="shared" si="475"/>
        <v>2</v>
      </c>
      <c r="W696" s="46">
        <v>0</v>
      </c>
      <c r="X696" s="120">
        <f t="shared" si="470"/>
        <v>3</v>
      </c>
      <c r="Y696" s="102">
        <v>0</v>
      </c>
      <c r="Z696" s="102">
        <v>1</v>
      </c>
      <c r="AA696" s="102">
        <v>1</v>
      </c>
      <c r="AB696" s="102">
        <v>0</v>
      </c>
      <c r="AC696" s="102">
        <v>0</v>
      </c>
      <c r="AD696" s="102"/>
      <c r="AE696" s="102"/>
      <c r="AF696" s="102"/>
      <c r="AG696" s="102"/>
      <c r="AH696" s="102"/>
      <c r="AI696" s="102"/>
      <c r="AJ696" s="102"/>
      <c r="AK696" s="46">
        <f t="shared" si="476"/>
        <v>2</v>
      </c>
      <c r="AL696" s="54">
        <v>0</v>
      </c>
      <c r="AM696" s="120">
        <f t="shared" si="471"/>
        <v>3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/>
      <c r="AT696" s="102"/>
      <c r="AU696" s="102"/>
      <c r="AV696" s="102"/>
      <c r="AW696" s="102"/>
      <c r="AX696" s="102"/>
      <c r="AY696" s="102"/>
      <c r="AZ696" s="46">
        <f t="shared" si="477"/>
        <v>0</v>
      </c>
      <c r="BA696" s="54">
        <v>0</v>
      </c>
      <c r="BB696" s="120">
        <f t="shared" si="472"/>
        <v>0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/>
      <c r="BI696" s="102"/>
      <c r="BJ696" s="102"/>
      <c r="BK696" s="102"/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/>
      <c r="BX696" s="102"/>
      <c r="BY696" s="102"/>
      <c r="BZ696" s="102"/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0</v>
      </c>
      <c r="CK696" s="94">
        <f t="shared" si="484"/>
        <v>0</v>
      </c>
      <c r="CL696" s="94">
        <f t="shared" si="485"/>
        <v>0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4</v>
      </c>
      <c r="CU696" s="53">
        <f t="shared" si="493"/>
        <v>0</v>
      </c>
    </row>
    <row r="697" spans="1:9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/>
      <c r="P697" s="102"/>
      <c r="Q697" s="102"/>
      <c r="R697" s="102"/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/>
      <c r="AE697" s="102"/>
      <c r="AF697" s="102"/>
      <c r="AG697" s="102"/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/>
      <c r="AT697" s="102"/>
      <c r="AU697" s="102"/>
      <c r="AV697" s="102"/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/>
      <c r="BI697" s="102"/>
      <c r="BJ697" s="102"/>
      <c r="BK697" s="102"/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/>
      <c r="BX697" s="102"/>
      <c r="BY697" s="102"/>
      <c r="BZ697" s="102"/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/>
      <c r="P698" s="102"/>
      <c r="Q698" s="102"/>
      <c r="R698" s="102"/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/>
      <c r="AE698" s="102"/>
      <c r="AF698" s="102"/>
      <c r="AG698" s="102"/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/>
      <c r="AT698" s="102"/>
      <c r="AU698" s="102"/>
      <c r="AV698" s="102"/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/>
      <c r="BI698" s="102"/>
      <c r="BJ698" s="102"/>
      <c r="BK698" s="102"/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/>
      <c r="BX698" s="102"/>
      <c r="BY698" s="102"/>
      <c r="BZ698" s="102"/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/>
      <c r="P699" s="102"/>
      <c r="Q699" s="102"/>
      <c r="R699" s="102"/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/>
      <c r="AE699" s="102"/>
      <c r="AF699" s="102"/>
      <c r="AG699" s="102"/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/>
      <c r="AT699" s="102"/>
      <c r="AU699" s="102"/>
      <c r="AV699" s="102"/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/>
      <c r="BI699" s="102"/>
      <c r="BJ699" s="102"/>
      <c r="BK699" s="102"/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/>
      <c r="BX699" s="102"/>
      <c r="BY699" s="102"/>
      <c r="BZ699" s="102"/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/>
      <c r="P700" s="102"/>
      <c r="Q700" s="102"/>
      <c r="R700" s="102"/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/>
      <c r="AE700" s="102"/>
      <c r="AF700" s="102"/>
      <c r="AG700" s="102"/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/>
      <c r="AT700" s="102"/>
      <c r="AU700" s="102"/>
      <c r="AV700" s="102"/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/>
      <c r="BI700" s="102"/>
      <c r="BJ700" s="102"/>
      <c r="BK700" s="102"/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/>
      <c r="BX700" s="102"/>
      <c r="BY700" s="102"/>
      <c r="BZ700" s="102"/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/>
      <c r="P701" s="102"/>
      <c r="Q701" s="102"/>
      <c r="R701" s="102"/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/>
      <c r="AE701" s="102"/>
      <c r="AF701" s="102"/>
      <c r="AG701" s="102"/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/>
      <c r="AT701" s="102"/>
      <c r="AU701" s="102"/>
      <c r="AV701" s="102"/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/>
      <c r="BI701" s="102"/>
      <c r="BJ701" s="102"/>
      <c r="BK701" s="102"/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/>
      <c r="BX701" s="102"/>
      <c r="BY701" s="102"/>
      <c r="BZ701" s="102"/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0</v>
      </c>
      <c r="K702" s="102">
        <v>0</v>
      </c>
      <c r="L702" s="102">
        <v>0</v>
      </c>
      <c r="M702" s="102">
        <v>0</v>
      </c>
      <c r="N702" s="102">
        <v>0</v>
      </c>
      <c r="O702" s="102"/>
      <c r="P702" s="102"/>
      <c r="Q702" s="102"/>
      <c r="R702" s="102"/>
      <c r="S702" s="102"/>
      <c r="T702" s="102"/>
      <c r="U702" s="102"/>
      <c r="V702" s="46">
        <f t="shared" si="475"/>
        <v>0</v>
      </c>
      <c r="W702" s="46">
        <v>0</v>
      </c>
      <c r="X702" s="120">
        <f t="shared" si="470"/>
        <v>0</v>
      </c>
      <c r="Y702" s="102">
        <v>0</v>
      </c>
      <c r="Z702" s="102">
        <v>0</v>
      </c>
      <c r="AA702" s="102">
        <v>0</v>
      </c>
      <c r="AB702" s="102">
        <v>0</v>
      </c>
      <c r="AC702" s="102">
        <v>0</v>
      </c>
      <c r="AD702" s="102"/>
      <c r="AE702" s="102"/>
      <c r="AF702" s="102"/>
      <c r="AG702" s="102"/>
      <c r="AH702" s="102"/>
      <c r="AI702" s="102"/>
      <c r="AJ702" s="102"/>
      <c r="AK702" s="46">
        <f t="shared" si="476"/>
        <v>0</v>
      </c>
      <c r="AL702" s="54">
        <v>0</v>
      </c>
      <c r="AM702" s="120">
        <f t="shared" si="471"/>
        <v>0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/>
      <c r="AT702" s="102"/>
      <c r="AU702" s="102"/>
      <c r="AV702" s="102"/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/>
      <c r="BI702" s="102"/>
      <c r="BJ702" s="102"/>
      <c r="BK702" s="102"/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/>
      <c r="BX702" s="102"/>
      <c r="BY702" s="102"/>
      <c r="BZ702" s="102"/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0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0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0</v>
      </c>
      <c r="CU702" s="53">
        <f t="shared" si="493"/>
        <v>0</v>
      </c>
    </row>
    <row r="703" spans="1:9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/>
      <c r="P703" s="102"/>
      <c r="Q703" s="102"/>
      <c r="R703" s="102"/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/>
      <c r="AE703" s="102"/>
      <c r="AF703" s="102"/>
      <c r="AG703" s="102"/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/>
      <c r="AT703" s="102"/>
      <c r="AU703" s="102"/>
      <c r="AV703" s="102"/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/>
      <c r="BI703" s="102"/>
      <c r="BJ703" s="102"/>
      <c r="BK703" s="102"/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/>
      <c r="BX703" s="102"/>
      <c r="BY703" s="102"/>
      <c r="BZ703" s="102"/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/>
      <c r="P704" s="102"/>
      <c r="Q704" s="102"/>
      <c r="R704" s="102"/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/>
      <c r="AE704" s="102"/>
      <c r="AF704" s="102"/>
      <c r="AG704" s="102"/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/>
      <c r="AT704" s="102"/>
      <c r="AU704" s="102"/>
      <c r="AV704" s="102"/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/>
      <c r="BI704" s="102"/>
      <c r="BJ704" s="102"/>
      <c r="BK704" s="102"/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/>
      <c r="BX704" s="102"/>
      <c r="BY704" s="102"/>
      <c r="BZ704" s="102"/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/>
      <c r="P705" s="102"/>
      <c r="Q705" s="102"/>
      <c r="R705" s="102"/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/>
      <c r="AE705" s="102"/>
      <c r="AF705" s="102"/>
      <c r="AG705" s="102"/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/>
      <c r="AT705" s="102"/>
      <c r="AU705" s="102"/>
      <c r="AV705" s="102"/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/>
      <c r="BI705" s="102"/>
      <c r="BJ705" s="102"/>
      <c r="BK705" s="102"/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/>
      <c r="BX705" s="102"/>
      <c r="BY705" s="102"/>
      <c r="BZ705" s="102"/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/>
      <c r="P706" s="102"/>
      <c r="Q706" s="102"/>
      <c r="R706" s="102"/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/>
      <c r="AE706" s="102"/>
      <c r="AF706" s="102"/>
      <c r="AG706" s="102"/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/>
      <c r="AT706" s="102"/>
      <c r="AU706" s="102"/>
      <c r="AV706" s="102"/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/>
      <c r="BI706" s="102"/>
      <c r="BJ706" s="102"/>
      <c r="BK706" s="102"/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/>
      <c r="BX706" s="102"/>
      <c r="BY706" s="102"/>
      <c r="BZ706" s="102"/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>
        <v>0</v>
      </c>
      <c r="M707" s="102">
        <v>0</v>
      </c>
      <c r="N707" s="102">
        <v>0</v>
      </c>
      <c r="O707" s="102"/>
      <c r="P707" s="102"/>
      <c r="Q707" s="102"/>
      <c r="R707" s="102"/>
      <c r="S707" s="102"/>
      <c r="T707" s="102"/>
      <c r="U707" s="102"/>
      <c r="V707" s="46">
        <f t="shared" si="475"/>
        <v>0</v>
      </c>
      <c r="W707" s="46">
        <v>0</v>
      </c>
      <c r="X707" s="120">
        <f t="shared" si="495"/>
        <v>0</v>
      </c>
      <c r="Y707" s="102">
        <v>0</v>
      </c>
      <c r="Z707" s="102">
        <v>0</v>
      </c>
      <c r="AA707" s="102">
        <v>0</v>
      </c>
      <c r="AB707" s="102">
        <v>0</v>
      </c>
      <c r="AC707" s="102">
        <v>0</v>
      </c>
      <c r="AD707" s="102"/>
      <c r="AE707" s="102"/>
      <c r="AF707" s="102"/>
      <c r="AG707" s="102"/>
      <c r="AH707" s="102"/>
      <c r="AI707" s="102"/>
      <c r="AJ707" s="102"/>
      <c r="AK707" s="46">
        <f t="shared" si="476"/>
        <v>0</v>
      </c>
      <c r="AL707" s="54">
        <v>0</v>
      </c>
      <c r="AM707" s="120">
        <f t="shared" si="496"/>
        <v>0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/>
      <c r="AT707" s="102"/>
      <c r="AU707" s="102"/>
      <c r="AV707" s="102"/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/>
      <c r="BI707" s="102"/>
      <c r="BJ707" s="102"/>
      <c r="BK707" s="102"/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/>
      <c r="BX707" s="102"/>
      <c r="BY707" s="102"/>
      <c r="BZ707" s="102"/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0</v>
      </c>
      <c r="CU707" s="53">
        <f t="shared" si="493"/>
        <v>0</v>
      </c>
    </row>
    <row r="708" spans="1:9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/>
      <c r="P708" s="102"/>
      <c r="Q708" s="102"/>
      <c r="R708" s="102"/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/>
      <c r="AE708" s="102"/>
      <c r="AF708" s="102"/>
      <c r="AG708" s="102"/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/>
      <c r="AT708" s="102"/>
      <c r="AU708" s="102"/>
      <c r="AV708" s="102"/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/>
      <c r="BI708" s="102"/>
      <c r="BJ708" s="102"/>
      <c r="BK708" s="102"/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/>
      <c r="BX708" s="102"/>
      <c r="BY708" s="102"/>
      <c r="BZ708" s="102"/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/>
      <c r="P709" s="102"/>
      <c r="Q709" s="102"/>
      <c r="R709" s="102"/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/>
      <c r="AE709" s="102"/>
      <c r="AF709" s="102"/>
      <c r="AG709" s="102"/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/>
      <c r="AT709" s="102"/>
      <c r="AU709" s="102"/>
      <c r="AV709" s="102"/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/>
      <c r="BI709" s="102"/>
      <c r="BJ709" s="102"/>
      <c r="BK709" s="102"/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/>
      <c r="BX709" s="102"/>
      <c r="BY709" s="102"/>
      <c r="BZ709" s="102"/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/>
      <c r="P710" s="102"/>
      <c r="Q710" s="102"/>
      <c r="R710" s="102"/>
      <c r="S710" s="102"/>
      <c r="T710" s="102"/>
      <c r="U710" s="102"/>
      <c r="V710" s="46">
        <f t="shared" si="500"/>
        <v>2</v>
      </c>
      <c r="W710" s="46">
        <v>0</v>
      </c>
      <c r="X710" s="120">
        <f t="shared" si="495"/>
        <v>3</v>
      </c>
      <c r="Y710" s="102">
        <v>0</v>
      </c>
      <c r="Z710" s="102">
        <v>0</v>
      </c>
      <c r="AA710" s="102">
        <v>0</v>
      </c>
      <c r="AB710" s="102">
        <v>0</v>
      </c>
      <c r="AC710" s="102">
        <v>0</v>
      </c>
      <c r="AD710" s="102"/>
      <c r="AE710" s="102"/>
      <c r="AF710" s="102"/>
      <c r="AG710" s="102"/>
      <c r="AH710" s="102"/>
      <c r="AI710" s="102"/>
      <c r="AJ710" s="102"/>
      <c r="AK710" s="46">
        <f t="shared" si="501"/>
        <v>0</v>
      </c>
      <c r="AL710" s="54">
        <v>0</v>
      </c>
      <c r="AM710" s="120">
        <f t="shared" si="496"/>
        <v>0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/>
      <c r="AT710" s="102"/>
      <c r="AU710" s="102"/>
      <c r="AV710" s="102"/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/>
      <c r="BI710" s="102"/>
      <c r="BJ710" s="102"/>
      <c r="BK710" s="102"/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/>
      <c r="BX710" s="102"/>
      <c r="BY710" s="102"/>
      <c r="BZ710" s="102"/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0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2</v>
      </c>
      <c r="CU710" s="53">
        <f t="shared" si="518"/>
        <v>0</v>
      </c>
    </row>
    <row r="711" spans="1:9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/>
      <c r="P711" s="102"/>
      <c r="Q711" s="102"/>
      <c r="R711" s="102"/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/>
      <c r="AE711" s="102"/>
      <c r="AF711" s="102"/>
      <c r="AG711" s="102"/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/>
      <c r="AT711" s="102"/>
      <c r="AU711" s="102"/>
      <c r="AV711" s="102"/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/>
      <c r="BI711" s="102"/>
      <c r="BJ711" s="102"/>
      <c r="BK711" s="102"/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/>
      <c r="BX711" s="102"/>
      <c r="BY711" s="102"/>
      <c r="BZ711" s="102"/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/>
      <c r="P712" s="102"/>
      <c r="Q712" s="102"/>
      <c r="R712" s="102"/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/>
      <c r="AE712" s="102"/>
      <c r="AF712" s="102"/>
      <c r="AG712" s="102"/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/>
      <c r="AT712" s="102"/>
      <c r="AU712" s="102"/>
      <c r="AV712" s="102"/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/>
      <c r="BI712" s="102"/>
      <c r="BJ712" s="102"/>
      <c r="BK712" s="102"/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/>
      <c r="BX712" s="102"/>
      <c r="BY712" s="102"/>
      <c r="BZ712" s="102"/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/>
      <c r="P713" s="102"/>
      <c r="Q713" s="102"/>
      <c r="R713" s="102"/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/>
      <c r="AE713" s="102"/>
      <c r="AF713" s="102"/>
      <c r="AG713" s="102"/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/>
      <c r="AT713" s="102"/>
      <c r="AU713" s="102"/>
      <c r="AV713" s="102"/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/>
      <c r="BI713" s="102"/>
      <c r="BJ713" s="102"/>
      <c r="BK713" s="102"/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/>
      <c r="BX713" s="102"/>
      <c r="BY713" s="102"/>
      <c r="BZ713" s="102"/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/>
      <c r="P714" s="102"/>
      <c r="Q714" s="102"/>
      <c r="R714" s="102"/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/>
      <c r="AE714" s="102"/>
      <c r="AF714" s="102"/>
      <c r="AG714" s="102"/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/>
      <c r="AT714" s="102"/>
      <c r="AU714" s="102"/>
      <c r="AV714" s="102"/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/>
      <c r="BI714" s="102"/>
      <c r="BJ714" s="102"/>
      <c r="BK714" s="102"/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/>
      <c r="BX714" s="102"/>
      <c r="BY714" s="102"/>
      <c r="BZ714" s="102"/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>
        <v>2</v>
      </c>
      <c r="M715" s="102">
        <v>4</v>
      </c>
      <c r="N715" s="102">
        <v>0</v>
      </c>
      <c r="O715" s="102"/>
      <c r="P715" s="102"/>
      <c r="Q715" s="102"/>
      <c r="R715" s="102"/>
      <c r="S715" s="102"/>
      <c r="T715" s="102"/>
      <c r="U715" s="102"/>
      <c r="V715" s="46">
        <f t="shared" si="500"/>
        <v>8</v>
      </c>
      <c r="W715" s="46">
        <v>0</v>
      </c>
      <c r="X715" s="120">
        <f t="shared" si="495"/>
        <v>14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/>
      <c r="AE715" s="102"/>
      <c r="AF715" s="102"/>
      <c r="AG715" s="102"/>
      <c r="AH715" s="102"/>
      <c r="AI715" s="102"/>
      <c r="AJ715" s="102"/>
      <c r="AK715" s="46">
        <f t="shared" si="501"/>
        <v>6</v>
      </c>
      <c r="AL715" s="54">
        <v>0</v>
      </c>
      <c r="AM715" s="120">
        <f t="shared" si="496"/>
        <v>11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/>
      <c r="AT715" s="102"/>
      <c r="AU715" s="102"/>
      <c r="AV715" s="102"/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/>
      <c r="BI715" s="102"/>
      <c r="BJ715" s="102"/>
      <c r="BK715" s="102"/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/>
      <c r="BX715" s="102"/>
      <c r="BY715" s="102"/>
      <c r="BZ715" s="102"/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0</v>
      </c>
      <c r="CL715" s="94">
        <f t="shared" si="510"/>
        <v>0</v>
      </c>
      <c r="CM715" s="94">
        <f t="shared" si="511"/>
        <v>0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14</v>
      </c>
      <c r="CU715" s="53">
        <f t="shared" si="518"/>
        <v>0</v>
      </c>
    </row>
    <row r="716" spans="1:9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/>
      <c r="P716" s="102"/>
      <c r="Q716" s="102"/>
      <c r="R716" s="102"/>
      <c r="S716" s="102"/>
      <c r="T716" s="102"/>
      <c r="U716" s="102"/>
      <c r="V716" s="46">
        <f t="shared" si="500"/>
        <v>3</v>
      </c>
      <c r="W716" s="46">
        <v>0</v>
      </c>
      <c r="X716" s="120">
        <f t="shared" si="495"/>
        <v>4</v>
      </c>
      <c r="Y716" s="102">
        <v>0</v>
      </c>
      <c r="Z716" s="102">
        <v>4</v>
      </c>
      <c r="AA716" s="102">
        <v>4</v>
      </c>
      <c r="AB716" s="102">
        <v>3</v>
      </c>
      <c r="AC716" s="102">
        <v>0</v>
      </c>
      <c r="AD716" s="102"/>
      <c r="AE716" s="102"/>
      <c r="AF716" s="102"/>
      <c r="AG716" s="102"/>
      <c r="AH716" s="102"/>
      <c r="AI716" s="102"/>
      <c r="AJ716" s="102"/>
      <c r="AK716" s="46">
        <f t="shared" si="501"/>
        <v>11</v>
      </c>
      <c r="AL716" s="54">
        <v>0</v>
      </c>
      <c r="AM716" s="120">
        <f t="shared" si="496"/>
        <v>18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/>
      <c r="AT716" s="102"/>
      <c r="AU716" s="102"/>
      <c r="AV716" s="102"/>
      <c r="AW716" s="102"/>
      <c r="AX716" s="102"/>
      <c r="AY716" s="102"/>
      <c r="AZ716" s="46">
        <f t="shared" si="502"/>
        <v>3</v>
      </c>
      <c r="BA716" s="54">
        <v>0</v>
      </c>
      <c r="BB716" s="120">
        <f t="shared" si="497"/>
        <v>5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/>
      <c r="BI716" s="102"/>
      <c r="BJ716" s="102"/>
      <c r="BK716" s="102"/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/>
      <c r="BX716" s="102"/>
      <c r="BY716" s="102"/>
      <c r="BZ716" s="102"/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1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17</v>
      </c>
      <c r="CU716" s="53">
        <f t="shared" si="518"/>
        <v>0</v>
      </c>
    </row>
    <row r="717" spans="1:9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/>
      <c r="P717" s="102"/>
      <c r="Q717" s="102"/>
      <c r="R717" s="102"/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/>
      <c r="AE717" s="102"/>
      <c r="AF717" s="102"/>
      <c r="AG717" s="102"/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/>
      <c r="AT717" s="102"/>
      <c r="AU717" s="102"/>
      <c r="AV717" s="102"/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/>
      <c r="BI717" s="102"/>
      <c r="BJ717" s="102"/>
      <c r="BK717" s="102"/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/>
      <c r="BX717" s="102"/>
      <c r="BY717" s="102"/>
      <c r="BZ717" s="102"/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/>
      <c r="P718" s="102"/>
      <c r="Q718" s="102"/>
      <c r="R718" s="102"/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/>
      <c r="AE718" s="102"/>
      <c r="AF718" s="102"/>
      <c r="AG718" s="102"/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/>
      <c r="AT718" s="102"/>
      <c r="AU718" s="102"/>
      <c r="AV718" s="102"/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/>
      <c r="BI718" s="102"/>
      <c r="BJ718" s="102"/>
      <c r="BK718" s="102"/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/>
      <c r="BX718" s="102"/>
      <c r="BY718" s="102"/>
      <c r="BZ718" s="102"/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/>
      <c r="P719" s="102"/>
      <c r="Q719" s="102"/>
      <c r="R719" s="102"/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/>
      <c r="AE719" s="102"/>
      <c r="AF719" s="102"/>
      <c r="AG719" s="102"/>
      <c r="AH719" s="102"/>
      <c r="AI719" s="102"/>
      <c r="AJ719" s="102"/>
      <c r="AK719" s="46">
        <f t="shared" si="501"/>
        <v>0</v>
      </c>
      <c r="AL719" s="54">
        <v>0</v>
      </c>
      <c r="AM719" s="120">
        <f t="shared" si="496"/>
        <v>0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/>
      <c r="AT719" s="102"/>
      <c r="AU719" s="102"/>
      <c r="AV719" s="102"/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/>
      <c r="BI719" s="102"/>
      <c r="BJ719" s="102"/>
      <c r="BK719" s="102"/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/>
      <c r="BX719" s="102"/>
      <c r="BY719" s="102"/>
      <c r="BZ719" s="102"/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0</v>
      </c>
      <c r="CU719" s="53">
        <f t="shared" si="518"/>
        <v>0</v>
      </c>
    </row>
    <row r="720" spans="1:9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/>
      <c r="P720" s="102"/>
      <c r="Q720" s="102"/>
      <c r="R720" s="102"/>
      <c r="S720" s="102"/>
      <c r="T720" s="102"/>
      <c r="U720" s="102"/>
      <c r="V720" s="46">
        <f t="shared" si="500"/>
        <v>5</v>
      </c>
      <c r="W720" s="46">
        <v>0</v>
      </c>
      <c r="X720" s="120">
        <f t="shared" si="495"/>
        <v>7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/>
      <c r="AE720" s="102"/>
      <c r="AF720" s="102"/>
      <c r="AG720" s="102"/>
      <c r="AH720" s="102"/>
      <c r="AI720" s="102"/>
      <c r="AJ720" s="102"/>
      <c r="AK720" s="46">
        <f t="shared" si="501"/>
        <v>14</v>
      </c>
      <c r="AL720" s="54">
        <v>0</v>
      </c>
      <c r="AM720" s="120">
        <f t="shared" si="496"/>
        <v>22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/>
      <c r="AT720" s="102"/>
      <c r="AU720" s="102"/>
      <c r="AV720" s="102"/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/>
      <c r="BI720" s="102"/>
      <c r="BJ720" s="102"/>
      <c r="BK720" s="102"/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/>
      <c r="BX720" s="102"/>
      <c r="BY720" s="102"/>
      <c r="BZ720" s="102"/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0</v>
      </c>
      <c r="CM720" s="94">
        <f t="shared" si="511"/>
        <v>0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20</v>
      </c>
      <c r="CU720" s="53">
        <f t="shared" si="518"/>
        <v>0</v>
      </c>
    </row>
    <row r="721" spans="1:9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/>
      <c r="P721" s="102"/>
      <c r="Q721" s="102"/>
      <c r="R721" s="102"/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/>
      <c r="AE721" s="102"/>
      <c r="AF721" s="102"/>
      <c r="AG721" s="102"/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/>
      <c r="AT721" s="102"/>
      <c r="AU721" s="102"/>
      <c r="AV721" s="102"/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/>
      <c r="BI721" s="102"/>
      <c r="BJ721" s="102"/>
      <c r="BK721" s="102"/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/>
      <c r="BX721" s="102"/>
      <c r="BY721" s="102"/>
      <c r="BZ721" s="102"/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>
        <v>1</v>
      </c>
      <c r="M722" s="102">
        <v>3</v>
      </c>
      <c r="N722" s="102">
        <v>0</v>
      </c>
      <c r="O722" s="102"/>
      <c r="P722" s="102"/>
      <c r="Q722" s="102"/>
      <c r="R722" s="102"/>
      <c r="S722" s="102"/>
      <c r="T722" s="102"/>
      <c r="U722" s="102"/>
      <c r="V722" s="46">
        <f t="shared" si="500"/>
        <v>6</v>
      </c>
      <c r="W722" s="46">
        <v>0</v>
      </c>
      <c r="X722" s="120">
        <f t="shared" si="495"/>
        <v>10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/>
      <c r="AE722" s="102"/>
      <c r="AF722" s="102"/>
      <c r="AG722" s="102"/>
      <c r="AH722" s="102"/>
      <c r="AI722" s="102"/>
      <c r="AJ722" s="102"/>
      <c r="AK722" s="46">
        <f t="shared" si="501"/>
        <v>1</v>
      </c>
      <c r="AL722" s="54">
        <v>0</v>
      </c>
      <c r="AM722" s="120">
        <f t="shared" si="496"/>
        <v>2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/>
      <c r="AT722" s="102"/>
      <c r="AU722" s="102"/>
      <c r="AV722" s="102"/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/>
      <c r="BI722" s="102"/>
      <c r="BJ722" s="102"/>
      <c r="BK722" s="102"/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/>
      <c r="BX722" s="102"/>
      <c r="BY722" s="102"/>
      <c r="BZ722" s="102"/>
      <c r="CA722" s="102"/>
      <c r="CB722" s="102"/>
      <c r="CC722" s="102"/>
      <c r="CD722" s="51">
        <f t="shared" si="504"/>
        <v>0</v>
      </c>
      <c r="CE722" s="54">
        <v>0</v>
      </c>
      <c r="CF722" s="120">
        <f t="shared" si="499"/>
        <v>0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0</v>
      </c>
      <c r="CL722" s="94">
        <f t="shared" si="510"/>
        <v>0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7</v>
      </c>
      <c r="CU722" s="53">
        <f t="shared" si="518"/>
        <v>0</v>
      </c>
    </row>
    <row r="723" spans="1:9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/>
      <c r="P723" s="102"/>
      <c r="Q723" s="102"/>
      <c r="R723" s="102"/>
      <c r="S723" s="102"/>
      <c r="T723" s="102"/>
      <c r="U723" s="102"/>
      <c r="V723" s="46">
        <f t="shared" si="500"/>
        <v>8</v>
      </c>
      <c r="W723" s="46">
        <v>0</v>
      </c>
      <c r="X723" s="120">
        <f t="shared" si="495"/>
        <v>14</v>
      </c>
      <c r="Y723" s="102">
        <v>0</v>
      </c>
      <c r="Z723" s="102">
        <v>0</v>
      </c>
      <c r="AA723" s="102">
        <v>0</v>
      </c>
      <c r="AB723" s="102">
        <v>3</v>
      </c>
      <c r="AC723" s="102">
        <v>0</v>
      </c>
      <c r="AD723" s="102"/>
      <c r="AE723" s="102"/>
      <c r="AF723" s="102"/>
      <c r="AG723" s="102"/>
      <c r="AH723" s="102"/>
      <c r="AI723" s="102"/>
      <c r="AJ723" s="102"/>
      <c r="AK723" s="46">
        <f t="shared" si="501"/>
        <v>3</v>
      </c>
      <c r="AL723" s="54">
        <v>0</v>
      </c>
      <c r="AM723" s="120">
        <f t="shared" si="496"/>
        <v>6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/>
      <c r="AT723" s="102"/>
      <c r="AU723" s="102"/>
      <c r="AV723" s="102"/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/>
      <c r="BI723" s="102"/>
      <c r="BJ723" s="102"/>
      <c r="BK723" s="102"/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/>
      <c r="BX723" s="102"/>
      <c r="BY723" s="102"/>
      <c r="BZ723" s="102"/>
      <c r="CA723" s="102"/>
      <c r="CB723" s="102"/>
      <c r="CC723" s="102"/>
      <c r="CD723" s="51">
        <f t="shared" si="504"/>
        <v>0</v>
      </c>
      <c r="CE723" s="54">
        <v>0</v>
      </c>
      <c r="CF723" s="120">
        <f t="shared" si="499"/>
        <v>0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0</v>
      </c>
      <c r="CL723" s="94">
        <f t="shared" si="510"/>
        <v>0</v>
      </c>
      <c r="CM723" s="94">
        <f t="shared" si="511"/>
        <v>0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11</v>
      </c>
      <c r="CU723" s="53">
        <f t="shared" si="518"/>
        <v>0</v>
      </c>
    </row>
    <row r="724" spans="1:9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/>
      <c r="P724" s="102"/>
      <c r="Q724" s="102"/>
      <c r="R724" s="102"/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/>
      <c r="AE724" s="102"/>
      <c r="AF724" s="102"/>
      <c r="AG724" s="102"/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/>
      <c r="AT724" s="102"/>
      <c r="AU724" s="102"/>
      <c r="AV724" s="102"/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/>
      <c r="BI724" s="102"/>
      <c r="BJ724" s="102"/>
      <c r="BK724" s="102"/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/>
      <c r="BX724" s="102"/>
      <c r="BY724" s="102"/>
      <c r="BZ724" s="102"/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/>
      <c r="P725" s="102"/>
      <c r="Q725" s="102"/>
      <c r="R725" s="102"/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/>
      <c r="AE725" s="102"/>
      <c r="AF725" s="102"/>
      <c r="AG725" s="102"/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/>
      <c r="AT725" s="102"/>
      <c r="AU725" s="102"/>
      <c r="AV725" s="102"/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/>
      <c r="BI725" s="102"/>
      <c r="BJ725" s="102"/>
      <c r="BK725" s="102"/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/>
      <c r="BX725" s="102"/>
      <c r="BY725" s="102"/>
      <c r="BZ725" s="102"/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/>
      <c r="P726" s="102"/>
      <c r="Q726" s="102"/>
      <c r="R726" s="102"/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/>
      <c r="AE726" s="102"/>
      <c r="AF726" s="102"/>
      <c r="AG726" s="102"/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/>
      <c r="AT726" s="102"/>
      <c r="AU726" s="102"/>
      <c r="AV726" s="102"/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/>
      <c r="BI726" s="102"/>
      <c r="BJ726" s="102"/>
      <c r="BK726" s="102"/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/>
      <c r="BX726" s="102"/>
      <c r="BY726" s="102"/>
      <c r="BZ726" s="102"/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/>
      <c r="P727" s="102"/>
      <c r="Q727" s="102"/>
      <c r="R727" s="102"/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/>
      <c r="AE727" s="102"/>
      <c r="AF727" s="102"/>
      <c r="AG727" s="102"/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/>
      <c r="AT727" s="102"/>
      <c r="AU727" s="102"/>
      <c r="AV727" s="102"/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/>
      <c r="BI727" s="102"/>
      <c r="BJ727" s="102"/>
      <c r="BK727" s="102"/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/>
      <c r="BX727" s="102"/>
      <c r="BY727" s="102"/>
      <c r="BZ727" s="102"/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/>
      <c r="P728" s="102"/>
      <c r="Q728" s="102"/>
      <c r="R728" s="102"/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/>
      <c r="AE728" s="102"/>
      <c r="AF728" s="102"/>
      <c r="AG728" s="102"/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/>
      <c r="AT728" s="102"/>
      <c r="AU728" s="102"/>
      <c r="AV728" s="102"/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/>
      <c r="BI728" s="102"/>
      <c r="BJ728" s="102"/>
      <c r="BK728" s="102"/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/>
      <c r="BX728" s="102"/>
      <c r="BY728" s="102"/>
      <c r="BZ728" s="102"/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/>
      <c r="P729" s="102"/>
      <c r="Q729" s="102"/>
      <c r="R729" s="102"/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/>
      <c r="AE729" s="102"/>
      <c r="AF729" s="102"/>
      <c r="AG729" s="102"/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/>
      <c r="AT729" s="102"/>
      <c r="AU729" s="102"/>
      <c r="AV729" s="102"/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/>
      <c r="BI729" s="102"/>
      <c r="BJ729" s="102"/>
      <c r="BK729" s="102"/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/>
      <c r="BX729" s="102"/>
      <c r="BY729" s="102"/>
      <c r="BZ729" s="102"/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/>
      <c r="P730" s="102"/>
      <c r="Q730" s="102"/>
      <c r="R730" s="102"/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/>
      <c r="AE730" s="102"/>
      <c r="AF730" s="102"/>
      <c r="AG730" s="102"/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/>
      <c r="AT730" s="102"/>
      <c r="AU730" s="102"/>
      <c r="AV730" s="102"/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/>
      <c r="BI730" s="102"/>
      <c r="BJ730" s="102"/>
      <c r="BK730" s="102"/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/>
      <c r="BX730" s="102"/>
      <c r="BY730" s="102"/>
      <c r="BZ730" s="102"/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>
        <v>0</v>
      </c>
      <c r="M731" s="102">
        <v>10</v>
      </c>
      <c r="N731" s="102">
        <v>0</v>
      </c>
      <c r="O731" s="102"/>
      <c r="P731" s="102"/>
      <c r="Q731" s="102"/>
      <c r="R731" s="102"/>
      <c r="S731" s="102"/>
      <c r="T731" s="102"/>
      <c r="U731" s="102"/>
      <c r="V731" s="46">
        <f t="shared" si="500"/>
        <v>10</v>
      </c>
      <c r="W731" s="46">
        <v>0</v>
      </c>
      <c r="X731" s="120">
        <f t="shared" si="495"/>
        <v>20</v>
      </c>
      <c r="Y731" s="102">
        <v>0</v>
      </c>
      <c r="Z731" s="102">
        <v>0</v>
      </c>
      <c r="AA731" s="102">
        <v>0</v>
      </c>
      <c r="AB731" s="102">
        <v>0</v>
      </c>
      <c r="AC731" s="102">
        <v>0</v>
      </c>
      <c r="AD731" s="102"/>
      <c r="AE731" s="102"/>
      <c r="AF731" s="102"/>
      <c r="AG731" s="102"/>
      <c r="AH731" s="102"/>
      <c r="AI731" s="102"/>
      <c r="AJ731" s="102"/>
      <c r="AK731" s="46">
        <f t="shared" si="501"/>
        <v>0</v>
      </c>
      <c r="AL731" s="54">
        <v>0</v>
      </c>
      <c r="AM731" s="120">
        <f t="shared" si="496"/>
        <v>0</v>
      </c>
      <c r="AN731" s="102">
        <v>0</v>
      </c>
      <c r="AO731" s="102">
        <v>0</v>
      </c>
      <c r="AP731" s="102">
        <v>0</v>
      </c>
      <c r="AQ731" s="102">
        <v>0</v>
      </c>
      <c r="AR731" s="102">
        <v>0</v>
      </c>
      <c r="AS731" s="102"/>
      <c r="AT731" s="102"/>
      <c r="AU731" s="102"/>
      <c r="AV731" s="102"/>
      <c r="AW731" s="102"/>
      <c r="AX731" s="102"/>
      <c r="AY731" s="102"/>
      <c r="AZ731" s="46">
        <f t="shared" si="502"/>
        <v>0</v>
      </c>
      <c r="BA731" s="54">
        <v>0</v>
      </c>
      <c r="BB731" s="120">
        <f t="shared" si="497"/>
        <v>0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/>
      <c r="BI731" s="102"/>
      <c r="BJ731" s="102"/>
      <c r="BK731" s="102"/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/>
      <c r="BX731" s="102"/>
      <c r="BY731" s="102"/>
      <c r="BZ731" s="102"/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0</v>
      </c>
      <c r="CL731" s="94">
        <f t="shared" si="510"/>
        <v>0</v>
      </c>
      <c r="CM731" s="94">
        <f t="shared" si="511"/>
        <v>0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10</v>
      </c>
      <c r="CU731" s="53">
        <f t="shared" si="518"/>
        <v>0</v>
      </c>
    </row>
    <row r="732" spans="1:9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/>
      <c r="P732" s="102"/>
      <c r="Q732" s="102"/>
      <c r="R732" s="102"/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/>
      <c r="AE732" s="102"/>
      <c r="AF732" s="102"/>
      <c r="AG732" s="102"/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/>
      <c r="AT732" s="102"/>
      <c r="AU732" s="102"/>
      <c r="AV732" s="102"/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/>
      <c r="BI732" s="102"/>
      <c r="BJ732" s="102"/>
      <c r="BK732" s="102"/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/>
      <c r="BX732" s="102"/>
      <c r="BY732" s="102"/>
      <c r="BZ732" s="102"/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/>
      <c r="P733" s="102"/>
      <c r="Q733" s="102"/>
      <c r="R733" s="102"/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/>
      <c r="AE733" s="102"/>
      <c r="AF733" s="102"/>
      <c r="AG733" s="102"/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/>
      <c r="AT733" s="102"/>
      <c r="AU733" s="102"/>
      <c r="AV733" s="102"/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/>
      <c r="BI733" s="102"/>
      <c r="BJ733" s="102"/>
      <c r="BK733" s="102"/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/>
      <c r="BX733" s="102"/>
      <c r="BY733" s="102"/>
      <c r="BZ733" s="102"/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/>
      <c r="P734" s="102"/>
      <c r="Q734" s="102"/>
      <c r="R734" s="102"/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0</v>
      </c>
      <c r="AD734" s="102"/>
      <c r="AE734" s="102"/>
      <c r="AF734" s="102"/>
      <c r="AG734" s="102"/>
      <c r="AH734" s="102"/>
      <c r="AI734" s="102"/>
      <c r="AJ734" s="102"/>
      <c r="AK734" s="46">
        <f t="shared" si="501"/>
        <v>9</v>
      </c>
      <c r="AL734" s="54">
        <v>0</v>
      </c>
      <c r="AM734" s="120">
        <f t="shared" si="496"/>
        <v>18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/>
      <c r="AT734" s="102"/>
      <c r="AU734" s="102"/>
      <c r="AV734" s="102"/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/>
      <c r="BI734" s="102"/>
      <c r="BJ734" s="102"/>
      <c r="BK734" s="102"/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/>
      <c r="BX734" s="102"/>
      <c r="BY734" s="102"/>
      <c r="BZ734" s="102"/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0</v>
      </c>
      <c r="CL734" s="94">
        <f t="shared" si="510"/>
        <v>0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9</v>
      </c>
      <c r="CU734" s="53">
        <f t="shared" si="518"/>
        <v>0</v>
      </c>
    </row>
    <row r="735" spans="1:9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/>
      <c r="P735" s="102"/>
      <c r="Q735" s="102"/>
      <c r="R735" s="102"/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0</v>
      </c>
      <c r="AD735" s="102"/>
      <c r="AE735" s="102"/>
      <c r="AF735" s="102"/>
      <c r="AG735" s="102"/>
      <c r="AH735" s="102"/>
      <c r="AI735" s="102"/>
      <c r="AJ735" s="102"/>
      <c r="AK735" s="46">
        <f t="shared" si="501"/>
        <v>13</v>
      </c>
      <c r="AL735" s="54">
        <v>0</v>
      </c>
      <c r="AM735" s="120">
        <f t="shared" si="496"/>
        <v>21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/>
      <c r="AT735" s="102"/>
      <c r="AU735" s="102"/>
      <c r="AV735" s="102"/>
      <c r="AW735" s="102"/>
      <c r="AX735" s="102"/>
      <c r="AY735" s="102"/>
      <c r="AZ735" s="46">
        <f t="shared" si="502"/>
        <v>0</v>
      </c>
      <c r="BA735" s="54">
        <v>0</v>
      </c>
      <c r="BB735" s="120">
        <f t="shared" si="497"/>
        <v>0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/>
      <c r="BI735" s="102"/>
      <c r="BJ735" s="102"/>
      <c r="BK735" s="102"/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/>
      <c r="BX735" s="102"/>
      <c r="BY735" s="102"/>
      <c r="BZ735" s="102"/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0</v>
      </c>
      <c r="CL735" s="94">
        <f t="shared" si="510"/>
        <v>0</v>
      </c>
      <c r="CM735" s="94">
        <f t="shared" si="511"/>
        <v>0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13</v>
      </c>
      <c r="CU735" s="53">
        <f t="shared" si="518"/>
        <v>0</v>
      </c>
    </row>
    <row r="736" spans="1:9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/>
      <c r="P736" s="102"/>
      <c r="Q736" s="102"/>
      <c r="R736" s="102"/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/>
      <c r="AE736" s="102"/>
      <c r="AF736" s="102"/>
      <c r="AG736" s="102"/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/>
      <c r="AT736" s="102"/>
      <c r="AU736" s="102"/>
      <c r="AV736" s="102"/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/>
      <c r="BI736" s="102"/>
      <c r="BJ736" s="102"/>
      <c r="BK736" s="102"/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/>
      <c r="BX736" s="102"/>
      <c r="BY736" s="102"/>
      <c r="BZ736" s="102"/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4</v>
      </c>
      <c r="L737" s="102">
        <v>3</v>
      </c>
      <c r="M737" s="102">
        <v>1</v>
      </c>
      <c r="N737" s="102">
        <v>0</v>
      </c>
      <c r="O737" s="102"/>
      <c r="P737" s="102"/>
      <c r="Q737" s="102"/>
      <c r="R737" s="102"/>
      <c r="S737" s="102"/>
      <c r="T737" s="102"/>
      <c r="U737" s="102"/>
      <c r="V737" s="46">
        <f t="shared" si="500"/>
        <v>11</v>
      </c>
      <c r="W737" s="46">
        <v>0</v>
      </c>
      <c r="X737" s="120">
        <f t="shared" si="495"/>
        <v>15</v>
      </c>
      <c r="Y737" s="102">
        <v>1</v>
      </c>
      <c r="Z737" s="102">
        <v>1</v>
      </c>
      <c r="AA737" s="102">
        <v>0</v>
      </c>
      <c r="AB737" s="102">
        <v>12</v>
      </c>
      <c r="AC737" s="102">
        <v>0</v>
      </c>
      <c r="AD737" s="102"/>
      <c r="AE737" s="102"/>
      <c r="AF737" s="102"/>
      <c r="AG737" s="102"/>
      <c r="AH737" s="102"/>
      <c r="AI737" s="102"/>
      <c r="AJ737" s="102"/>
      <c r="AK737" s="46">
        <f t="shared" si="501"/>
        <v>14</v>
      </c>
      <c r="AL737" s="54">
        <v>0</v>
      </c>
      <c r="AM737" s="120">
        <f t="shared" si="496"/>
        <v>26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/>
      <c r="AT737" s="102"/>
      <c r="AU737" s="102"/>
      <c r="AV737" s="102"/>
      <c r="AW737" s="102"/>
      <c r="AX737" s="102"/>
      <c r="AY737" s="102"/>
      <c r="AZ737" s="46">
        <f t="shared" si="502"/>
        <v>2</v>
      </c>
      <c r="BA737" s="54">
        <v>0</v>
      </c>
      <c r="BB737" s="120">
        <f t="shared" si="497"/>
        <v>4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/>
      <c r="BI737" s="102"/>
      <c r="BJ737" s="102"/>
      <c r="BK737" s="102"/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/>
      <c r="BX737" s="102"/>
      <c r="BY737" s="102"/>
      <c r="BZ737" s="102"/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2</v>
      </c>
      <c r="CL737" s="94">
        <f t="shared" si="510"/>
        <v>0</v>
      </c>
      <c r="CM737" s="94">
        <f t="shared" si="511"/>
        <v>0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27</v>
      </c>
      <c r="CU737" s="53">
        <f t="shared" si="518"/>
        <v>0</v>
      </c>
    </row>
    <row r="738" spans="1:9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/>
      <c r="P738" s="102"/>
      <c r="Q738" s="102"/>
      <c r="R738" s="102"/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/>
      <c r="AE738" s="102"/>
      <c r="AF738" s="102"/>
      <c r="AG738" s="102"/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/>
      <c r="AT738" s="102"/>
      <c r="AU738" s="102"/>
      <c r="AV738" s="102"/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/>
      <c r="BI738" s="102"/>
      <c r="BJ738" s="102"/>
      <c r="BK738" s="102"/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/>
      <c r="BX738" s="102"/>
      <c r="BY738" s="102"/>
      <c r="BZ738" s="102"/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/>
      <c r="P739" s="102"/>
      <c r="Q739" s="102"/>
      <c r="R739" s="102"/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/>
      <c r="AE739" s="102"/>
      <c r="AF739" s="102"/>
      <c r="AG739" s="102"/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/>
      <c r="AT739" s="102"/>
      <c r="AU739" s="102"/>
      <c r="AV739" s="102"/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/>
      <c r="BI739" s="102"/>
      <c r="BJ739" s="102"/>
      <c r="BK739" s="102"/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/>
      <c r="BX739" s="102"/>
      <c r="BY739" s="102"/>
      <c r="BZ739" s="102"/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/>
      <c r="P740" s="102"/>
      <c r="Q740" s="102"/>
      <c r="R740" s="102"/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/>
      <c r="AE740" s="102"/>
      <c r="AF740" s="102"/>
      <c r="AG740" s="102"/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/>
      <c r="AT740" s="102"/>
      <c r="AU740" s="102"/>
      <c r="AV740" s="102"/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/>
      <c r="BI740" s="102"/>
      <c r="BJ740" s="102"/>
      <c r="BK740" s="102"/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/>
      <c r="BX740" s="102"/>
      <c r="BY740" s="102"/>
      <c r="BZ740" s="102"/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/>
      <c r="P741" s="102"/>
      <c r="Q741" s="102"/>
      <c r="R741" s="102"/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/>
      <c r="AE741" s="102"/>
      <c r="AF741" s="102"/>
      <c r="AG741" s="102"/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/>
      <c r="AT741" s="102"/>
      <c r="AU741" s="102"/>
      <c r="AV741" s="102"/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/>
      <c r="BI741" s="102"/>
      <c r="BJ741" s="102"/>
      <c r="BK741" s="102"/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/>
      <c r="BX741" s="102"/>
      <c r="BY741" s="102"/>
      <c r="BZ741" s="102"/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/>
      <c r="P742" s="102"/>
      <c r="Q742" s="102"/>
      <c r="R742" s="102"/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/>
      <c r="AE742" s="102"/>
      <c r="AF742" s="102"/>
      <c r="AG742" s="102"/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/>
      <c r="AT742" s="102"/>
      <c r="AU742" s="102"/>
      <c r="AV742" s="102"/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/>
      <c r="BI742" s="102"/>
      <c r="BJ742" s="102"/>
      <c r="BK742" s="102"/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/>
      <c r="BX742" s="102"/>
      <c r="BY742" s="102"/>
      <c r="BZ742" s="102"/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/>
      <c r="P743" s="102"/>
      <c r="Q743" s="102"/>
      <c r="R743" s="102"/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/>
      <c r="AE743" s="102"/>
      <c r="AF743" s="102"/>
      <c r="AG743" s="102"/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/>
      <c r="AT743" s="102"/>
      <c r="AU743" s="102"/>
      <c r="AV743" s="102"/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/>
      <c r="BI743" s="102"/>
      <c r="BJ743" s="102"/>
      <c r="BK743" s="102"/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/>
      <c r="BX743" s="102"/>
      <c r="BY743" s="102"/>
      <c r="BZ743" s="102"/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/>
      <c r="P744" s="102"/>
      <c r="Q744" s="102"/>
      <c r="R744" s="102"/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/>
      <c r="AE744" s="102"/>
      <c r="AF744" s="102"/>
      <c r="AG744" s="102"/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/>
      <c r="AT744" s="102"/>
      <c r="AU744" s="102"/>
      <c r="AV744" s="102"/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/>
      <c r="BI744" s="102"/>
      <c r="BJ744" s="102"/>
      <c r="BK744" s="102"/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/>
      <c r="BX744" s="102"/>
      <c r="BY744" s="102"/>
      <c r="BZ744" s="102"/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/>
      <c r="P745" s="102"/>
      <c r="Q745" s="102"/>
      <c r="R745" s="102"/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/>
      <c r="AE745" s="102"/>
      <c r="AF745" s="102"/>
      <c r="AG745" s="102"/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/>
      <c r="AT745" s="102"/>
      <c r="AU745" s="102"/>
      <c r="AV745" s="102"/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/>
      <c r="BI745" s="102"/>
      <c r="BJ745" s="102"/>
      <c r="BK745" s="102"/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/>
      <c r="BX745" s="102"/>
      <c r="BY745" s="102"/>
      <c r="BZ745" s="102"/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/>
      <c r="P746" s="102"/>
      <c r="Q746" s="102"/>
      <c r="R746" s="102"/>
      <c r="S746" s="102"/>
      <c r="T746" s="102"/>
      <c r="U746" s="102"/>
      <c r="V746" s="46">
        <f t="shared" si="500"/>
        <v>0</v>
      </c>
      <c r="W746" s="46">
        <v>0</v>
      </c>
      <c r="X746" s="120">
        <f t="shared" si="495"/>
        <v>0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/>
      <c r="AE746" s="102"/>
      <c r="AF746" s="102"/>
      <c r="AG746" s="102"/>
      <c r="AH746" s="102"/>
      <c r="AI746" s="102"/>
      <c r="AJ746" s="102"/>
      <c r="AK746" s="46">
        <f t="shared" si="501"/>
        <v>0</v>
      </c>
      <c r="AL746" s="54">
        <v>0</v>
      </c>
      <c r="AM746" s="120">
        <f t="shared" si="496"/>
        <v>0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/>
      <c r="AT746" s="102"/>
      <c r="AU746" s="102"/>
      <c r="AV746" s="102"/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/>
      <c r="BI746" s="102"/>
      <c r="BJ746" s="102"/>
      <c r="BK746" s="102"/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/>
      <c r="BX746" s="102"/>
      <c r="BY746" s="102"/>
      <c r="BZ746" s="102"/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/>
      <c r="P747" s="102"/>
      <c r="Q747" s="102"/>
      <c r="R747" s="102"/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/>
      <c r="AE747" s="102"/>
      <c r="AF747" s="102"/>
      <c r="AG747" s="102"/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/>
      <c r="AT747" s="102"/>
      <c r="AU747" s="102"/>
      <c r="AV747" s="102"/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/>
      <c r="BI747" s="102"/>
      <c r="BJ747" s="102"/>
      <c r="BK747" s="102"/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/>
      <c r="BX747" s="102"/>
      <c r="BY747" s="102"/>
      <c r="BZ747" s="102"/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>
        <v>0</v>
      </c>
      <c r="M748" s="102">
        <v>0</v>
      </c>
      <c r="N748" s="102">
        <v>0</v>
      </c>
      <c r="O748" s="102"/>
      <c r="P748" s="102"/>
      <c r="Q748" s="102"/>
      <c r="R748" s="102"/>
      <c r="S748" s="102"/>
      <c r="T748" s="102"/>
      <c r="U748" s="102"/>
      <c r="V748" s="46">
        <f t="shared" si="500"/>
        <v>0</v>
      </c>
      <c r="W748" s="46">
        <v>0</v>
      </c>
      <c r="X748" s="120">
        <f t="shared" si="495"/>
        <v>0</v>
      </c>
      <c r="Y748" s="102">
        <v>0</v>
      </c>
      <c r="Z748" s="102">
        <v>0</v>
      </c>
      <c r="AA748" s="102">
        <v>0</v>
      </c>
      <c r="AB748" s="102">
        <v>0</v>
      </c>
      <c r="AC748" s="102">
        <v>0</v>
      </c>
      <c r="AD748" s="102"/>
      <c r="AE748" s="102"/>
      <c r="AF748" s="102"/>
      <c r="AG748" s="102"/>
      <c r="AH748" s="102"/>
      <c r="AI748" s="102"/>
      <c r="AJ748" s="102"/>
      <c r="AK748" s="46">
        <f t="shared" si="501"/>
        <v>0</v>
      </c>
      <c r="AL748" s="54">
        <v>0</v>
      </c>
      <c r="AM748" s="120">
        <f t="shared" si="496"/>
        <v>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/>
      <c r="AT748" s="102"/>
      <c r="AU748" s="102"/>
      <c r="AV748" s="102"/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/>
      <c r="BI748" s="102"/>
      <c r="BJ748" s="102"/>
      <c r="BK748" s="102"/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/>
      <c r="BX748" s="102"/>
      <c r="BY748" s="102"/>
      <c r="BZ748" s="102"/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0</v>
      </c>
      <c r="CU748" s="53">
        <f t="shared" si="518"/>
        <v>0</v>
      </c>
    </row>
    <row r="749" spans="1:9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/>
      <c r="P749" s="102"/>
      <c r="Q749" s="102"/>
      <c r="R749" s="102"/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/>
      <c r="AE749" s="102"/>
      <c r="AF749" s="102"/>
      <c r="AG749" s="102"/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/>
      <c r="AT749" s="102"/>
      <c r="AU749" s="102"/>
      <c r="AV749" s="102"/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/>
      <c r="BI749" s="102"/>
      <c r="BJ749" s="102"/>
      <c r="BK749" s="102"/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/>
      <c r="BX749" s="102"/>
      <c r="BY749" s="102"/>
      <c r="BZ749" s="102"/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/>
      <c r="P750" s="102"/>
      <c r="Q750" s="102"/>
      <c r="R750" s="102"/>
      <c r="S750" s="102"/>
      <c r="T750" s="102"/>
      <c r="U750" s="102"/>
      <c r="V750" s="46">
        <f t="shared" si="500"/>
        <v>3</v>
      </c>
      <c r="W750" s="46">
        <v>0</v>
      </c>
      <c r="X750" s="120">
        <f t="shared" si="495"/>
        <v>4</v>
      </c>
      <c r="Y750" s="102">
        <v>2</v>
      </c>
      <c r="Z750" s="102">
        <v>7</v>
      </c>
      <c r="AA750" s="102">
        <v>6</v>
      </c>
      <c r="AB750" s="102">
        <v>12</v>
      </c>
      <c r="AC750" s="102">
        <v>0</v>
      </c>
      <c r="AD750" s="102"/>
      <c r="AE750" s="102"/>
      <c r="AF750" s="102"/>
      <c r="AG750" s="102"/>
      <c r="AH750" s="102"/>
      <c r="AI750" s="102"/>
      <c r="AJ750" s="102"/>
      <c r="AK750" s="46">
        <f t="shared" si="501"/>
        <v>27</v>
      </c>
      <c r="AL750" s="54">
        <v>0</v>
      </c>
      <c r="AM750" s="120">
        <f t="shared" si="496"/>
        <v>45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/>
      <c r="AT750" s="102"/>
      <c r="AU750" s="102"/>
      <c r="AV750" s="102"/>
      <c r="AW750" s="102"/>
      <c r="AX750" s="102"/>
      <c r="AY750" s="102"/>
      <c r="AZ750" s="46">
        <f t="shared" si="502"/>
        <v>3</v>
      </c>
      <c r="BA750" s="54">
        <v>0</v>
      </c>
      <c r="BB750" s="120">
        <f t="shared" si="497"/>
        <v>6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/>
      <c r="BI750" s="102"/>
      <c r="BJ750" s="102"/>
      <c r="BK750" s="102"/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/>
      <c r="BX750" s="102"/>
      <c r="BY750" s="102"/>
      <c r="BZ750" s="102"/>
      <c r="CA750" s="102"/>
      <c r="CB750" s="102"/>
      <c r="CC750" s="102"/>
      <c r="CD750" s="51">
        <f t="shared" si="504"/>
        <v>8</v>
      </c>
      <c r="CE750" s="54">
        <v>0</v>
      </c>
      <c r="CF750" s="120">
        <f t="shared" si="499"/>
        <v>13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2</v>
      </c>
      <c r="CL750" s="94">
        <f t="shared" si="510"/>
        <v>0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41</v>
      </c>
      <c r="CU750" s="53">
        <f t="shared" si="518"/>
        <v>0</v>
      </c>
    </row>
    <row r="751" spans="1:9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/>
      <c r="P751" s="102"/>
      <c r="Q751" s="102"/>
      <c r="R751" s="102"/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/>
      <c r="AE751" s="102"/>
      <c r="AF751" s="102"/>
      <c r="AG751" s="102"/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/>
      <c r="AT751" s="102"/>
      <c r="AU751" s="102"/>
      <c r="AV751" s="102"/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/>
      <c r="BI751" s="102"/>
      <c r="BJ751" s="102"/>
      <c r="BK751" s="102"/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/>
      <c r="BX751" s="102"/>
      <c r="BY751" s="102"/>
      <c r="BZ751" s="102"/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/>
      <c r="P752" s="102"/>
      <c r="Q752" s="102"/>
      <c r="R752" s="102"/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/>
      <c r="AE752" s="102"/>
      <c r="AF752" s="102"/>
      <c r="AG752" s="102"/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/>
      <c r="AT752" s="102"/>
      <c r="AU752" s="102"/>
      <c r="AV752" s="102"/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/>
      <c r="BI752" s="102"/>
      <c r="BJ752" s="102"/>
      <c r="BK752" s="102"/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/>
      <c r="BX752" s="102"/>
      <c r="BY752" s="102"/>
      <c r="BZ752" s="102"/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/>
      <c r="P753" s="102"/>
      <c r="Q753" s="102"/>
      <c r="R753" s="102"/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/>
      <c r="AE753" s="102"/>
      <c r="AF753" s="102"/>
      <c r="AG753" s="102"/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/>
      <c r="AT753" s="102"/>
      <c r="AU753" s="102"/>
      <c r="AV753" s="102"/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/>
      <c r="BI753" s="102"/>
      <c r="BJ753" s="102"/>
      <c r="BK753" s="102"/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/>
      <c r="BX753" s="102"/>
      <c r="BY753" s="102"/>
      <c r="BZ753" s="102"/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/>
      <c r="P754" s="102"/>
      <c r="Q754" s="102"/>
      <c r="R754" s="102"/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/>
      <c r="AE754" s="102"/>
      <c r="AF754" s="102"/>
      <c r="AG754" s="102"/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/>
      <c r="AT754" s="102"/>
      <c r="AU754" s="102"/>
      <c r="AV754" s="102"/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/>
      <c r="BI754" s="102"/>
      <c r="BJ754" s="102"/>
      <c r="BK754" s="102"/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/>
      <c r="BX754" s="102"/>
      <c r="BY754" s="102"/>
      <c r="BZ754" s="102"/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/>
      <c r="P755" s="102"/>
      <c r="Q755" s="102"/>
      <c r="R755" s="102"/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/>
      <c r="AE755" s="102"/>
      <c r="AF755" s="102"/>
      <c r="AG755" s="102"/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/>
      <c r="AT755" s="102"/>
      <c r="AU755" s="102"/>
      <c r="AV755" s="102"/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/>
      <c r="BI755" s="102"/>
      <c r="BJ755" s="102"/>
      <c r="BK755" s="102"/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/>
      <c r="BX755" s="102"/>
      <c r="BY755" s="102"/>
      <c r="BZ755" s="102"/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/>
      <c r="P756" s="102"/>
      <c r="Q756" s="102"/>
      <c r="R756" s="102"/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/>
      <c r="AE756" s="102"/>
      <c r="AF756" s="102"/>
      <c r="AG756" s="102"/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/>
      <c r="AT756" s="102"/>
      <c r="AU756" s="102"/>
      <c r="AV756" s="102"/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/>
      <c r="BI756" s="102"/>
      <c r="BJ756" s="102"/>
      <c r="BK756" s="102"/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/>
      <c r="BX756" s="102"/>
      <c r="BY756" s="102"/>
      <c r="BZ756" s="102"/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/>
      <c r="P757" s="102"/>
      <c r="Q757" s="102"/>
      <c r="R757" s="102"/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/>
      <c r="AE757" s="102"/>
      <c r="AF757" s="102"/>
      <c r="AG757" s="102"/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/>
      <c r="AT757" s="102"/>
      <c r="AU757" s="102"/>
      <c r="AV757" s="102"/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/>
      <c r="BI757" s="102"/>
      <c r="BJ757" s="102"/>
      <c r="BK757" s="102"/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/>
      <c r="BX757" s="102"/>
      <c r="BY757" s="102"/>
      <c r="BZ757" s="102"/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/>
      <c r="P758" s="102"/>
      <c r="Q758" s="102"/>
      <c r="R758" s="102"/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/>
      <c r="AE758" s="102"/>
      <c r="AF758" s="102"/>
      <c r="AG758" s="102"/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/>
      <c r="AT758" s="102"/>
      <c r="AU758" s="102"/>
      <c r="AV758" s="102"/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/>
      <c r="BI758" s="102"/>
      <c r="BJ758" s="102"/>
      <c r="BK758" s="102"/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/>
      <c r="BX758" s="102"/>
      <c r="BY758" s="102"/>
      <c r="BZ758" s="102"/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/>
      <c r="P759" s="102"/>
      <c r="Q759" s="102"/>
      <c r="R759" s="102"/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/>
      <c r="AE759" s="102"/>
      <c r="AF759" s="102"/>
      <c r="AG759" s="102"/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/>
      <c r="AT759" s="102"/>
      <c r="AU759" s="102"/>
      <c r="AV759" s="102"/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/>
      <c r="BI759" s="102"/>
      <c r="BJ759" s="102"/>
      <c r="BK759" s="102"/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/>
      <c r="BX759" s="102"/>
      <c r="BY759" s="102"/>
      <c r="BZ759" s="102"/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/>
      <c r="P760" s="102"/>
      <c r="Q760" s="102"/>
      <c r="R760" s="102"/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/>
      <c r="AE760" s="102"/>
      <c r="AF760" s="102"/>
      <c r="AG760" s="102"/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/>
      <c r="AT760" s="102"/>
      <c r="AU760" s="102"/>
      <c r="AV760" s="102"/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/>
      <c r="BI760" s="102"/>
      <c r="BJ760" s="102"/>
      <c r="BK760" s="102"/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/>
      <c r="BX760" s="102"/>
      <c r="BY760" s="102"/>
      <c r="BZ760" s="102"/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/>
      <c r="P761" s="102"/>
      <c r="Q761" s="102"/>
      <c r="R761" s="102"/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/>
      <c r="AE761" s="102"/>
      <c r="AF761" s="102"/>
      <c r="AG761" s="102"/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/>
      <c r="AT761" s="102"/>
      <c r="AU761" s="102"/>
      <c r="AV761" s="102"/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/>
      <c r="BI761" s="102"/>
      <c r="BJ761" s="102"/>
      <c r="BK761" s="102"/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/>
      <c r="BX761" s="102"/>
      <c r="BY761" s="102"/>
      <c r="BZ761" s="102"/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>
        <v>2</v>
      </c>
      <c r="M762" s="102">
        <v>6</v>
      </c>
      <c r="N762" s="102">
        <v>0</v>
      </c>
      <c r="O762" s="102"/>
      <c r="P762" s="102"/>
      <c r="Q762" s="102"/>
      <c r="R762" s="102"/>
      <c r="S762" s="102"/>
      <c r="T762" s="102"/>
      <c r="U762" s="102"/>
      <c r="V762" s="46">
        <f t="shared" ref="V762:V765" si="520">SUM(J762:U762)</f>
        <v>12</v>
      </c>
      <c r="W762" s="46">
        <v>0</v>
      </c>
      <c r="X762" s="120">
        <f t="shared" si="495"/>
        <v>20</v>
      </c>
      <c r="Y762" s="102">
        <v>0</v>
      </c>
      <c r="Z762" s="102">
        <v>0</v>
      </c>
      <c r="AA762" s="102">
        <v>1</v>
      </c>
      <c r="AB762" s="102">
        <v>0</v>
      </c>
      <c r="AC762" s="102">
        <v>0</v>
      </c>
      <c r="AD762" s="102"/>
      <c r="AE762" s="102"/>
      <c r="AF762" s="102"/>
      <c r="AG762" s="102"/>
      <c r="AH762" s="102"/>
      <c r="AI762" s="102"/>
      <c r="AJ762" s="102"/>
      <c r="AK762" s="46">
        <f t="shared" ref="AK762:AK765" si="521">SUM(Y762:AJ762)</f>
        <v>1</v>
      </c>
      <c r="AL762" s="54">
        <v>0</v>
      </c>
      <c r="AM762" s="120">
        <f t="shared" si="496"/>
        <v>2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/>
      <c r="AT762" s="102"/>
      <c r="AU762" s="102"/>
      <c r="AV762" s="102"/>
      <c r="AW762" s="102"/>
      <c r="AX762" s="102"/>
      <c r="AY762" s="102"/>
      <c r="AZ762" s="46">
        <f t="shared" ref="AZ762:AZ765" si="522">SUM(AN762:AY762)</f>
        <v>0</v>
      </c>
      <c r="BA762" s="54">
        <v>0</v>
      </c>
      <c r="BB762" s="120">
        <f t="shared" si="497"/>
        <v>0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/>
      <c r="BI762" s="102"/>
      <c r="BJ762" s="102"/>
      <c r="BK762" s="102"/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/>
      <c r="BX762" s="102"/>
      <c r="BY762" s="102"/>
      <c r="BZ762" s="102"/>
      <c r="CA762" s="102"/>
      <c r="CB762" s="102"/>
      <c r="CC762" s="102"/>
      <c r="CD762" s="51">
        <f t="shared" ref="CD762:CD765" si="524">SUM(BR762:CC762)</f>
        <v>0</v>
      </c>
      <c r="CE762" s="54">
        <v>0</v>
      </c>
      <c r="CF762" s="120">
        <f t="shared" si="499"/>
        <v>0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0</v>
      </c>
      <c r="CL762" s="94">
        <f t="shared" ref="CL762:CL765" si="530">+O762+AD762+AS762+BH762+BW762</f>
        <v>0</v>
      </c>
      <c r="CM762" s="94">
        <f t="shared" ref="CM762:CM765" si="531">+P762+AE762+AT762+BI762+BX762</f>
        <v>0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13</v>
      </c>
      <c r="CU762" s="53">
        <f t="shared" ref="CU762:CU765" si="538">IFERROR(CT762/CS762,0)</f>
        <v>0</v>
      </c>
    </row>
    <row r="763" spans="1:9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>
        <v>0</v>
      </c>
      <c r="M763" s="102">
        <v>1</v>
      </c>
      <c r="N763" s="102">
        <v>0</v>
      </c>
      <c r="O763" s="102"/>
      <c r="P763" s="102"/>
      <c r="Q763" s="102"/>
      <c r="R763" s="102"/>
      <c r="S763" s="102"/>
      <c r="T763" s="102"/>
      <c r="U763" s="102"/>
      <c r="V763" s="46">
        <f t="shared" si="520"/>
        <v>1</v>
      </c>
      <c r="W763" s="46">
        <v>0</v>
      </c>
      <c r="X763" s="120">
        <f t="shared" si="495"/>
        <v>2</v>
      </c>
      <c r="Y763" s="102">
        <v>0</v>
      </c>
      <c r="Z763" s="102">
        <v>8</v>
      </c>
      <c r="AA763" s="102">
        <v>11</v>
      </c>
      <c r="AB763" s="102">
        <v>6</v>
      </c>
      <c r="AC763" s="102">
        <v>0</v>
      </c>
      <c r="AD763" s="102"/>
      <c r="AE763" s="102"/>
      <c r="AF763" s="102"/>
      <c r="AG763" s="102"/>
      <c r="AH763" s="102"/>
      <c r="AI763" s="102"/>
      <c r="AJ763" s="102"/>
      <c r="AK763" s="46">
        <f t="shared" si="521"/>
        <v>25</v>
      </c>
      <c r="AL763" s="54">
        <v>0</v>
      </c>
      <c r="AM763" s="120">
        <f t="shared" si="496"/>
        <v>42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/>
      <c r="AT763" s="102"/>
      <c r="AU763" s="102"/>
      <c r="AV763" s="102"/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/>
      <c r="BI763" s="102"/>
      <c r="BJ763" s="102"/>
      <c r="BK763" s="102"/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/>
      <c r="BX763" s="102"/>
      <c r="BY763" s="102"/>
      <c r="BZ763" s="102"/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0</v>
      </c>
      <c r="CL763" s="94">
        <f t="shared" si="530"/>
        <v>0</v>
      </c>
      <c r="CM763" s="94">
        <f t="shared" si="531"/>
        <v>0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26</v>
      </c>
      <c r="CU763" s="53">
        <f t="shared" si="538"/>
        <v>0</v>
      </c>
    </row>
    <row r="764" spans="1:9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>
        <v>0</v>
      </c>
      <c r="M764" s="102">
        <v>0</v>
      </c>
      <c r="N764" s="102">
        <v>0</v>
      </c>
      <c r="O764" s="102"/>
      <c r="P764" s="102"/>
      <c r="Q764" s="102"/>
      <c r="R764" s="102"/>
      <c r="S764" s="102"/>
      <c r="T764" s="102"/>
      <c r="U764" s="102"/>
      <c r="V764" s="46">
        <f t="shared" si="520"/>
        <v>0</v>
      </c>
      <c r="W764" s="46">
        <v>0</v>
      </c>
      <c r="X764" s="120">
        <f t="shared" si="495"/>
        <v>0</v>
      </c>
      <c r="Y764" s="102">
        <v>0</v>
      </c>
      <c r="Z764" s="102">
        <v>1</v>
      </c>
      <c r="AA764" s="102">
        <v>1</v>
      </c>
      <c r="AB764" s="102">
        <v>2</v>
      </c>
      <c r="AC764" s="102">
        <v>0</v>
      </c>
      <c r="AD764" s="102"/>
      <c r="AE764" s="102"/>
      <c r="AF764" s="102"/>
      <c r="AG764" s="102"/>
      <c r="AH764" s="102"/>
      <c r="AI764" s="102"/>
      <c r="AJ764" s="102"/>
      <c r="AK764" s="46">
        <f t="shared" si="521"/>
        <v>4</v>
      </c>
      <c r="AL764" s="54">
        <v>0</v>
      </c>
      <c r="AM764" s="120">
        <f t="shared" si="496"/>
        <v>7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/>
      <c r="AT764" s="102"/>
      <c r="AU764" s="102"/>
      <c r="AV764" s="102"/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/>
      <c r="BI764" s="102"/>
      <c r="BJ764" s="102"/>
      <c r="BK764" s="102"/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/>
      <c r="BX764" s="102"/>
      <c r="BY764" s="102"/>
      <c r="BZ764" s="102"/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2</v>
      </c>
      <c r="CK764" s="94">
        <f t="shared" si="529"/>
        <v>0</v>
      </c>
      <c r="CL764" s="94">
        <f t="shared" si="530"/>
        <v>0</v>
      </c>
      <c r="CM764" s="94">
        <f t="shared" si="531"/>
        <v>0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4</v>
      </c>
      <c r="CU764" s="53">
        <f t="shared" si="538"/>
        <v>0</v>
      </c>
    </row>
    <row r="765" spans="1:9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/>
      <c r="P765" s="102"/>
      <c r="Q765" s="102"/>
      <c r="R765" s="102"/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>
        <v>0</v>
      </c>
      <c r="AD765" s="102"/>
      <c r="AE765" s="102"/>
      <c r="AF765" s="102"/>
      <c r="AG765" s="102"/>
      <c r="AH765" s="102"/>
      <c r="AI765" s="102"/>
      <c r="AJ765" s="102"/>
      <c r="AK765" s="46">
        <f t="shared" si="521"/>
        <v>27</v>
      </c>
      <c r="AL765" s="54">
        <v>0</v>
      </c>
      <c r="AM765" s="120">
        <f t="shared" si="496"/>
        <v>54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/>
      <c r="AT765" s="102"/>
      <c r="AU765" s="102"/>
      <c r="AV765" s="102"/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/>
      <c r="BI765" s="102"/>
      <c r="BJ765" s="102"/>
      <c r="BK765" s="102"/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/>
      <c r="BX765" s="102"/>
      <c r="BY765" s="102"/>
      <c r="BZ765" s="102"/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0</v>
      </c>
      <c r="CL765" s="94">
        <f t="shared" si="530"/>
        <v>0</v>
      </c>
      <c r="CM765" s="94">
        <f t="shared" si="531"/>
        <v>0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27</v>
      </c>
      <c r="CU765" s="53">
        <f t="shared" si="538"/>
        <v>0</v>
      </c>
    </row>
    <row r="766" spans="1:99" x14ac:dyDescent="0.3">
      <c r="J766" s="38" t="s">
        <v>1137</v>
      </c>
      <c r="K766" s="38" t="s">
        <v>1137</v>
      </c>
      <c r="L766" s="38" t="s">
        <v>1137</v>
      </c>
      <c r="M766" s="38" t="s">
        <v>1137</v>
      </c>
      <c r="N766" s="38" t="s">
        <v>1137</v>
      </c>
      <c r="O766" s="38" t="s">
        <v>1137</v>
      </c>
      <c r="P766" s="38" t="s">
        <v>1137</v>
      </c>
      <c r="Q766" s="38" t="s">
        <v>1137</v>
      </c>
      <c r="R766" s="38" t="s">
        <v>1137</v>
      </c>
      <c r="S766" s="38" t="s">
        <v>1137</v>
      </c>
      <c r="T766" s="38" t="s">
        <v>1137</v>
      </c>
      <c r="U766" s="38" t="s">
        <v>1137</v>
      </c>
      <c r="V766" s="38" t="s">
        <v>1137</v>
      </c>
      <c r="W766" s="38" t="s">
        <v>1137</v>
      </c>
      <c r="X766" s="121" t="s">
        <v>1137</v>
      </c>
      <c r="Y766" s="38" t="s">
        <v>1137</v>
      </c>
      <c r="Z766" s="38" t="s">
        <v>1137</v>
      </c>
      <c r="AA766" s="38" t="s">
        <v>1137</v>
      </c>
      <c r="AB766" s="38" t="s">
        <v>1137</v>
      </c>
      <c r="AC766" s="38" t="s">
        <v>1137</v>
      </c>
      <c r="AD766" s="38" t="s">
        <v>1137</v>
      </c>
      <c r="AE766" s="38" t="s">
        <v>1137</v>
      </c>
      <c r="AF766" s="38" t="s">
        <v>1137</v>
      </c>
      <c r="AG766" s="38" t="s">
        <v>1137</v>
      </c>
      <c r="AH766" s="38" t="s">
        <v>1137</v>
      </c>
      <c r="AI766" s="38" t="s">
        <v>1137</v>
      </c>
      <c r="AJ766" s="38" t="s">
        <v>1137</v>
      </c>
      <c r="AK766" s="38" t="s">
        <v>1137</v>
      </c>
      <c r="AL766" s="125" t="s">
        <v>1137</v>
      </c>
      <c r="AM766" s="121" t="s">
        <v>1137</v>
      </c>
      <c r="AN766" s="38" t="s">
        <v>1137</v>
      </c>
      <c r="AO766" s="38" t="s">
        <v>1137</v>
      </c>
      <c r="AP766" s="38" t="s">
        <v>1137</v>
      </c>
      <c r="AQ766" s="38" t="s">
        <v>1137</v>
      </c>
      <c r="AR766" s="38" t="s">
        <v>1137</v>
      </c>
      <c r="AS766" s="38" t="s">
        <v>1137</v>
      </c>
      <c r="AT766" s="38" t="s">
        <v>1137</v>
      </c>
      <c r="AU766" s="38" t="s">
        <v>1137</v>
      </c>
      <c r="AV766" s="38" t="s">
        <v>1137</v>
      </c>
      <c r="AW766" s="38" t="s">
        <v>1137</v>
      </c>
      <c r="AX766" s="38" t="s">
        <v>1137</v>
      </c>
      <c r="AY766" s="38" t="s">
        <v>1137</v>
      </c>
      <c r="AZ766" s="38" t="s">
        <v>1137</v>
      </c>
      <c r="BA766" s="125" t="s">
        <v>1137</v>
      </c>
      <c r="BB766" s="121" t="s">
        <v>1137</v>
      </c>
      <c r="BC766" s="38" t="s">
        <v>1137</v>
      </c>
      <c r="BD766" s="38" t="s">
        <v>1137</v>
      </c>
      <c r="BE766" s="38" t="s">
        <v>1137</v>
      </c>
      <c r="BF766" s="38" t="s">
        <v>1137</v>
      </c>
      <c r="BG766" s="38" t="s">
        <v>1137</v>
      </c>
      <c r="BH766" s="38" t="s">
        <v>1137</v>
      </c>
      <c r="BI766" s="38" t="s">
        <v>1137</v>
      </c>
      <c r="BJ766" s="38" t="s">
        <v>1137</v>
      </c>
      <c r="BK766" s="38" t="s">
        <v>1137</v>
      </c>
      <c r="BL766" s="38" t="s">
        <v>1137</v>
      </c>
      <c r="BM766" s="38" t="s">
        <v>1137</v>
      </c>
      <c r="BN766" s="38" t="s">
        <v>1137</v>
      </c>
      <c r="BO766" s="38" t="s">
        <v>1137</v>
      </c>
      <c r="BP766" s="125" t="s">
        <v>1137</v>
      </c>
      <c r="BQ766" s="121" t="s">
        <v>1137</v>
      </c>
      <c r="BR766" s="38" t="s">
        <v>1137</v>
      </c>
      <c r="BS766" s="38" t="s">
        <v>1137</v>
      </c>
      <c r="BT766" s="38" t="s">
        <v>1137</v>
      </c>
      <c r="BU766" s="38" t="s">
        <v>1137</v>
      </c>
      <c r="BV766" s="38" t="s">
        <v>1137</v>
      </c>
      <c r="BW766" s="38" t="s">
        <v>1137</v>
      </c>
      <c r="BX766" s="38" t="s">
        <v>1137</v>
      </c>
      <c r="BY766" s="38" t="s">
        <v>1137</v>
      </c>
      <c r="BZ766" s="38" t="s">
        <v>1137</v>
      </c>
      <c r="CA766" s="38" t="s">
        <v>1137</v>
      </c>
      <c r="CB766" s="38" t="s">
        <v>1137</v>
      </c>
      <c r="CC766" s="38" t="s">
        <v>1137</v>
      </c>
      <c r="CD766" s="38" t="s">
        <v>1137</v>
      </c>
      <c r="CE766" s="125" t="s">
        <v>1137</v>
      </c>
      <c r="CF766" s="121" t="s">
        <v>1137</v>
      </c>
      <c r="CG766" s="38" t="s">
        <v>1137</v>
      </c>
      <c r="CH766" s="38" t="s">
        <v>1137</v>
      </c>
      <c r="CI766" s="38" t="s">
        <v>1137</v>
      </c>
      <c r="CJ766" s="38" t="s">
        <v>1137</v>
      </c>
      <c r="CK766" s="38" t="s">
        <v>1137</v>
      </c>
      <c r="CL766" s="38" t="s">
        <v>1137</v>
      </c>
      <c r="CM766" s="38" t="s">
        <v>1137</v>
      </c>
      <c r="CN766" s="38" t="s">
        <v>1137</v>
      </c>
      <c r="CO766" s="38" t="s">
        <v>1137</v>
      </c>
      <c r="CP766" s="38" t="s">
        <v>1137</v>
      </c>
      <c r="CQ766" s="38" t="s">
        <v>1137</v>
      </c>
      <c r="CR766" s="38" t="s">
        <v>1137</v>
      </c>
      <c r="CS766" s="38" t="s">
        <v>1137</v>
      </c>
      <c r="CT766" s="38" t="s">
        <v>1137</v>
      </c>
      <c r="CU766" s="38" t="s">
        <v>1137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483</v>
      </c>
      <c r="E1" s="147"/>
      <c r="F1" s="148"/>
      <c r="G1" s="67">
        <f>SUM(C4:N4)</f>
        <v>18616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+IRA!J5+IRA!Y5+IRA!AN5+IRA!BC5+IRA!BR5</f>
        <v>3985</v>
      </c>
      <c r="D4" s="71">
        <f>+IRA!K5+IRA!Z5+IRA!AO5+IRA!BD5+IRA!BS5</f>
        <v>3696</v>
      </c>
      <c r="E4" s="71">
        <f>+IRA!L5+IRA!AA5+IRA!AP5+IRA!BE5+IRA!BT5</f>
        <v>4960</v>
      </c>
      <c r="F4" s="71">
        <f>+IRA!M5+IRA!AB5+IRA!AQ5+IRA!BF5+IRA!BU5</f>
        <v>5659</v>
      </c>
      <c r="G4" s="71">
        <f>+IRA!N5+IRA!AC5+IRA!AR5+IRA!BG5+IRA!BV5</f>
        <v>316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505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481</v>
      </c>
      <c r="D3" s="152" t="s">
        <v>487</v>
      </c>
      <c r="E3" s="152" t="s">
        <v>486</v>
      </c>
      <c r="F3" s="152" t="s">
        <v>479</v>
      </c>
      <c r="G3" s="152" t="s">
        <v>480</v>
      </c>
      <c r="H3" s="162" t="s">
        <v>483</v>
      </c>
      <c r="I3" s="149" t="s">
        <v>501</v>
      </c>
      <c r="J3" s="159" t="s">
        <v>502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463</v>
      </c>
      <c r="C6" s="68">
        <f>SUMIFS(IRA!$V$7:$V$407,IRA!$E$7:$E$407,REDES!B6)</f>
        <v>476</v>
      </c>
      <c r="D6" s="70">
        <f>SUMIFS(IRA!$AK$7:$AK$407,IRA!$E$7:$E$407,REDES!B6)</f>
        <v>1575</v>
      </c>
      <c r="E6" s="70">
        <f>SUMIFS(IRA!$AZ$7:$AZ$407,IRA!$E$7:$E$407,REDES!B6)</f>
        <v>44</v>
      </c>
      <c r="F6" s="70">
        <f>SUMIFS(IRA!$BO$7:$BO$407,IRA!$E$7:$E$407,REDES!B6)</f>
        <v>3</v>
      </c>
      <c r="G6" s="72">
        <f>SUMIFS(IRA!$CD$7:$CD$407,IRA!$E$7:$E$407,REDES!B6)</f>
        <v>62</v>
      </c>
      <c r="H6" s="79">
        <f>SUM(C6:G6)</f>
        <v>2160</v>
      </c>
      <c r="I6" s="76">
        <f>SUMIFS(IRA!$CS$7:$CS$394,IRA!$E$7:$E$394,REDES!B6)</f>
        <v>5945</v>
      </c>
      <c r="J6" s="83">
        <f>H6/I6</f>
        <v>0.36333052985702269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SUMIFS(IRA!$AK$7:$AK$407,IRA!$E$7:$E$407,REDES!B7)</f>
        <v>0</v>
      </c>
      <c r="E7" s="39">
        <f>SUMIFS(IRA!$AZ$7:$AZ$407,IRA!$E$7:$E$407,REDES!B7)</f>
        <v>0</v>
      </c>
      <c r="F7" s="39">
        <f>SUMIFS(IRA!$BO$7:$BO$407,IRA!$E$7:$E$407,REDES!B7)</f>
        <v>0</v>
      </c>
      <c r="G7" s="73">
        <f>SUMIFS(IRA!$CD$7:$CD$407,IRA!$E$7:$E$407,REDES!B7)</f>
        <v>0</v>
      </c>
      <c r="H7" s="80">
        <f t="shared" ref="H7:H14" si="0">SUM(C7:G7)</f>
        <v>0</v>
      </c>
      <c r="I7" s="77">
        <f>SUMIFS(IRA!$CS$7:$CS$394,IRA!$E$7:$E$394,REDES!B7)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SUMIFS(IRA!$AK$7:$AK$407,IRA!$E$7:$E$407,REDES!B8)</f>
        <v>0</v>
      </c>
      <c r="E8" s="39">
        <f>SUMIFS(IRA!$AZ$7:$AZ$407,IRA!$E$7:$E$407,REDES!B8)</f>
        <v>0</v>
      </c>
      <c r="F8" s="39">
        <f>SUMIFS(IRA!$BO$7:$BO$407,IRA!$E$7:$E$407,REDES!B8)</f>
        <v>0</v>
      </c>
      <c r="G8" s="73">
        <f>SUMIFS(IRA!$CD$7:$CD$407,IRA!$E$7:$E$407,REDES!B8)</f>
        <v>0</v>
      </c>
      <c r="H8" s="80">
        <f t="shared" si="0"/>
        <v>0</v>
      </c>
      <c r="I8" s="77">
        <f>SUMIFS(IRA!$CS$7:$CS$394,IRA!$E$7:$E$394,REDES!B8)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431</v>
      </c>
      <c r="D9" s="39">
        <f>SUMIFS(IRA!$AK$7:$AK$407,IRA!$E$7:$E$407,REDES!B9)</f>
        <v>762</v>
      </c>
      <c r="E9" s="39">
        <f>SUMIFS(IRA!$AZ$7:$AZ$407,IRA!$E$7:$E$407,REDES!B9)</f>
        <v>22</v>
      </c>
      <c r="F9" s="39">
        <f>SUMIFS(IRA!$BO$7:$BO$407,IRA!$E$7:$E$407,REDES!B9)</f>
        <v>1</v>
      </c>
      <c r="G9" s="73">
        <f>SUMIFS(IRA!$CD$7:$CD$407,IRA!$E$7:$E$407,REDES!B9)</f>
        <v>55</v>
      </c>
      <c r="H9" s="80">
        <f t="shared" si="0"/>
        <v>1271</v>
      </c>
      <c r="I9" s="77">
        <f>SUMIFS(IRA!$CS$7:$CS$394,IRA!$E$7:$E$394,REDES!B9)</f>
        <v>4535.5</v>
      </c>
      <c r="J9" s="84">
        <f t="shared" si="1"/>
        <v>0.28023371182890533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SUMIFS(IRA!$AK$7:$AK$407,IRA!$E$7:$E$407,REDES!B10)</f>
        <v>0</v>
      </c>
      <c r="E10" s="39">
        <f>SUMIFS(IRA!$AZ$7:$AZ$407,IRA!$E$7:$E$407,REDES!B10)</f>
        <v>0</v>
      </c>
      <c r="F10" s="39">
        <f>SUMIFS(IRA!$BO$7:$BO$407,IRA!$E$7:$E$407,REDES!B10)</f>
        <v>0</v>
      </c>
      <c r="G10" s="73">
        <f>SUMIFS(IRA!$CD$7:$CD$407,IRA!$E$7:$E$407,REDES!B10)</f>
        <v>0</v>
      </c>
      <c r="H10" s="80">
        <f t="shared" si="0"/>
        <v>0</v>
      </c>
      <c r="I10" s="77">
        <f>SUMIFS(IRA!$CS$7:$CS$394,IRA!$E$7:$E$394,REDES!B10)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SUMIFS(IRA!$AK$7:$AK$407,IRA!$E$7:$E$407,REDES!B11)</f>
        <v>0</v>
      </c>
      <c r="E11" s="39">
        <f>SUMIFS(IRA!$AZ$7:$AZ$407,IRA!$E$7:$E$407,REDES!B11)</f>
        <v>0</v>
      </c>
      <c r="F11" s="39">
        <f>SUMIFS(IRA!$BO$7:$BO$407,IRA!$E$7:$E$407,REDES!B11)</f>
        <v>0</v>
      </c>
      <c r="G11" s="73">
        <f>SUMIFS(IRA!$CD$7:$CD$407,IRA!$E$7:$E$407,REDES!B11)</f>
        <v>0</v>
      </c>
      <c r="H11" s="80">
        <f t="shared" si="0"/>
        <v>0</v>
      </c>
      <c r="I11" s="77">
        <f>SUMIFS(IRA!$CS$7:$CS$394,IRA!$E$7:$E$394,REDES!B11)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710</v>
      </c>
      <c r="D12" s="39">
        <f>SUMIFS(IRA!$AK$7:$AK$407,IRA!$E$7:$E$407,REDES!B12)</f>
        <v>1079</v>
      </c>
      <c r="E12" s="39">
        <f>SUMIFS(IRA!$AZ$7:$AZ$407,IRA!$E$7:$E$407,REDES!B12)</f>
        <v>39</v>
      </c>
      <c r="F12" s="39">
        <f>SUMIFS(IRA!$BO$7:$BO$407,IRA!$E$7:$E$407,REDES!B12)</f>
        <v>1</v>
      </c>
      <c r="G12" s="73">
        <f>SUMIFS(IRA!$CD$7:$CD$407,IRA!$E$7:$E$407,REDES!B12)</f>
        <v>135</v>
      </c>
      <c r="H12" s="80">
        <f t="shared" si="0"/>
        <v>1964</v>
      </c>
      <c r="I12" s="77">
        <f>SUMIFS(IRA!$CS$7:$CS$394,IRA!$E$7:$E$394,REDES!B12)</f>
        <v>4184</v>
      </c>
      <c r="J12" s="84">
        <f t="shared" si="1"/>
        <v>0.46940726577437858</v>
      </c>
    </row>
    <row r="13" spans="2:11" x14ac:dyDescent="0.3">
      <c r="B13" s="62" t="s">
        <v>11</v>
      </c>
      <c r="C13" s="63">
        <f>SUMIFS(IRA!$V$7:$V$407,IRA!$E$7:$E$407,REDES!B13)</f>
        <v>405</v>
      </c>
      <c r="D13" s="39">
        <f>SUMIFS(IRA!$AK$7:$AK$407,IRA!$E$7:$E$407,REDES!B13)</f>
        <v>827</v>
      </c>
      <c r="E13" s="39">
        <f>SUMIFS(IRA!$AZ$7:$AZ$407,IRA!$E$7:$E$407,REDES!B13)</f>
        <v>21</v>
      </c>
      <c r="F13" s="39">
        <f>SUMIFS(IRA!$BO$7:$BO$407,IRA!$E$7:$E$407,REDES!B13)</f>
        <v>0</v>
      </c>
      <c r="G13" s="73">
        <f>SUMIFS(IRA!$CD$7:$CD$407,IRA!$E$7:$E$407,REDES!B13)</f>
        <v>74</v>
      </c>
      <c r="H13" s="80">
        <f t="shared" si="0"/>
        <v>1327</v>
      </c>
      <c r="I13" s="77">
        <f>SUMIFS(IRA!$CS$7:$CS$394,IRA!$E$7:$E$394,REDES!B13)</f>
        <v>3036</v>
      </c>
      <c r="J13" s="84">
        <f t="shared" si="1"/>
        <v>0.43708827404479578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610</v>
      </c>
      <c r="D14" s="71">
        <f>SUMIFS(IRA!$AK$7:$AK$407,IRA!$E$7:$E$407,REDES!B14)</f>
        <v>543</v>
      </c>
      <c r="E14" s="71">
        <f>SUMIFS(IRA!$AZ$7:$AZ$407,IRA!$E$7:$E$407,REDES!B14)</f>
        <v>18</v>
      </c>
      <c r="F14" s="71">
        <f>SUMIFS(IRA!$BO$7:$BO$407,IRA!$E$7:$E$407,REDES!B14)</f>
        <v>3</v>
      </c>
      <c r="G14" s="74">
        <f>SUMIFS(IRA!$CD$7:$CD$407,IRA!$E$7:$E$407,REDES!B14)</f>
        <v>28</v>
      </c>
      <c r="H14" s="81">
        <f t="shared" si="0"/>
        <v>1202</v>
      </c>
      <c r="I14" s="77">
        <f>SUMIFS(IRA!$CS$7:$CS$394,IRA!$E$7:$E$394,REDES!B14)</f>
        <v>2475</v>
      </c>
      <c r="J14" s="85">
        <f t="shared" si="1"/>
        <v>0.48565656565656568</v>
      </c>
    </row>
    <row r="15" spans="2:11" ht="15" thickBot="1" x14ac:dyDescent="0.35">
      <c r="B15" s="64" t="s">
        <v>500</v>
      </c>
      <c r="C15" s="65">
        <f>SUM(C6:C14)</f>
        <v>2632</v>
      </c>
      <c r="D15" s="67">
        <f t="shared" ref="D15:H15" si="2">SUM(D6:D14)</f>
        <v>4786</v>
      </c>
      <c r="E15" s="67">
        <f t="shared" si="2"/>
        <v>144</v>
      </c>
      <c r="F15" s="66">
        <f t="shared" si="2"/>
        <v>8</v>
      </c>
      <c r="G15" s="67">
        <f t="shared" si="2"/>
        <v>354</v>
      </c>
      <c r="H15" s="82">
        <f t="shared" si="2"/>
        <v>7924</v>
      </c>
      <c r="I15" s="78">
        <f>SUM(I6:I14)</f>
        <v>20175.5</v>
      </c>
      <c r="J15" s="86">
        <f>+H15/I15</f>
        <v>0.39275358727169091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2023-06-07T16:48:33Z</dcterms:modified>
</cp:coreProperties>
</file>